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0" windowWidth="10755" windowHeight="10995"/>
  </bookViews>
  <sheets>
    <sheet name="2022" sheetId="1" r:id="rId1"/>
  </sheets>
  <calcPr calcId="145621"/>
  <customWorkbookViews>
    <customWorkbookView name="022211 - Личное представление" guid="{109B6C67-6E4D-4ED8-BB3F-F5652B5460E9}" mergeInterval="0" personalView="1" maximized="1" windowWidth="1916" windowHeight="805" activeSheetId="1"/>
    <customWorkbookView name="022204 - Личное представление" guid="{DC0969D2-5F88-4341-96E2-989A28C39E3A}" mergeInterval="0" personalView="1" maximized="1" windowWidth="2556" windowHeight="1154" activeSheetId="1"/>
  </customWorkbookViews>
</workbook>
</file>

<file path=xl/calcChain.xml><?xml version="1.0" encoding="utf-8"?>
<calcChain xmlns="http://schemas.openxmlformats.org/spreadsheetml/2006/main">
  <c r="AI9" i="1" l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O11" i="1"/>
  <c r="AO9" i="1" s="1"/>
  <c r="AO12" i="1"/>
  <c r="AO13" i="1"/>
  <c r="AO14" i="1"/>
  <c r="AO15" i="1"/>
  <c r="AO16" i="1"/>
  <c r="AO18" i="1"/>
  <c r="AO20" i="1"/>
  <c r="AO21" i="1"/>
  <c r="AO22" i="1"/>
  <c r="AO23" i="1"/>
  <c r="AO25" i="1"/>
  <c r="AO26" i="1"/>
  <c r="AO27" i="1"/>
  <c r="AO28" i="1"/>
  <c r="AO29" i="1"/>
  <c r="AO30" i="1"/>
  <c r="AO32" i="1"/>
  <c r="AO33" i="1"/>
  <c r="AO34" i="1"/>
  <c r="AO35" i="1"/>
  <c r="AO37" i="1"/>
  <c r="AO39" i="1"/>
  <c r="AO40" i="1"/>
  <c r="AO41" i="1"/>
  <c r="AO42" i="1"/>
  <c r="AO43" i="1"/>
  <c r="AO45" i="1"/>
  <c r="AO46" i="1"/>
  <c r="AO48" i="1"/>
  <c r="AO49" i="1"/>
  <c r="AO51" i="1"/>
  <c r="AO52" i="1"/>
  <c r="AO53" i="1"/>
  <c r="AO54" i="1"/>
  <c r="AO56" i="1"/>
  <c r="AO57" i="1"/>
  <c r="AO58" i="1"/>
  <c r="AO60" i="1"/>
  <c r="AO62" i="1"/>
  <c r="AO64" i="1"/>
  <c r="AO65" i="1"/>
  <c r="AM11" i="1"/>
  <c r="AM9" i="1" s="1"/>
  <c r="AM12" i="1"/>
  <c r="AM13" i="1"/>
  <c r="AM14" i="1"/>
  <c r="AM15" i="1"/>
  <c r="AM16" i="1"/>
  <c r="AM18" i="1"/>
  <c r="AM20" i="1"/>
  <c r="AM21" i="1"/>
  <c r="AM22" i="1"/>
  <c r="AM23" i="1"/>
  <c r="AM25" i="1"/>
  <c r="AM26" i="1"/>
  <c r="AM27" i="1"/>
  <c r="AM28" i="1"/>
  <c r="AM29" i="1"/>
  <c r="AM30" i="1"/>
  <c r="AM32" i="1"/>
  <c r="AM33" i="1"/>
  <c r="AM34" i="1"/>
  <c r="AM35" i="1"/>
  <c r="AM37" i="1"/>
  <c r="AM39" i="1"/>
  <c r="AM40" i="1"/>
  <c r="AM41" i="1"/>
  <c r="AM42" i="1"/>
  <c r="AM43" i="1"/>
  <c r="AM45" i="1"/>
  <c r="AM46" i="1"/>
  <c r="AM48" i="1"/>
  <c r="AM49" i="1"/>
  <c r="AM51" i="1"/>
  <c r="AM52" i="1"/>
  <c r="AM53" i="1"/>
  <c r="AM54" i="1"/>
  <c r="AM56" i="1"/>
  <c r="AM57" i="1"/>
  <c r="AM58" i="1"/>
  <c r="AM60" i="1"/>
  <c r="AM62" i="1"/>
  <c r="AM64" i="1"/>
  <c r="AM65" i="1"/>
  <c r="AK11" i="1"/>
  <c r="AK12" i="1"/>
  <c r="AK13" i="1"/>
  <c r="AK14" i="1"/>
  <c r="AK15" i="1"/>
  <c r="AK16" i="1"/>
  <c r="AK18" i="1"/>
  <c r="AK20" i="1"/>
  <c r="AK21" i="1"/>
  <c r="AK22" i="1"/>
  <c r="AK23" i="1"/>
  <c r="AK25" i="1"/>
  <c r="AK26" i="1"/>
  <c r="AK27" i="1"/>
  <c r="AK28" i="1"/>
  <c r="AK29" i="1"/>
  <c r="AK30" i="1"/>
  <c r="AK32" i="1"/>
  <c r="AK33" i="1"/>
  <c r="AK34" i="1"/>
  <c r="AK35" i="1"/>
  <c r="AK37" i="1"/>
  <c r="AK39" i="1"/>
  <c r="AK40" i="1"/>
  <c r="AK41" i="1"/>
  <c r="AK42" i="1"/>
  <c r="AK43" i="1"/>
  <c r="AK45" i="1"/>
  <c r="AK46" i="1"/>
  <c r="AK48" i="1"/>
  <c r="AK49" i="1"/>
  <c r="AK51" i="1"/>
  <c r="AK52" i="1"/>
  <c r="AK53" i="1"/>
  <c r="AK54" i="1"/>
  <c r="AK56" i="1"/>
  <c r="AK57" i="1"/>
  <c r="AK58" i="1"/>
  <c r="AK60" i="1"/>
  <c r="AK62" i="1"/>
  <c r="AK64" i="1"/>
  <c r="AK65" i="1"/>
  <c r="AI11" i="1"/>
  <c r="AI12" i="1"/>
  <c r="AI13" i="1"/>
  <c r="AI14" i="1"/>
  <c r="AI15" i="1"/>
  <c r="AI16" i="1"/>
  <c r="AI18" i="1"/>
  <c r="AI20" i="1"/>
  <c r="AI21" i="1"/>
  <c r="AI22" i="1"/>
  <c r="AI23" i="1"/>
  <c r="AI25" i="1"/>
  <c r="AI26" i="1"/>
  <c r="AI27" i="1"/>
  <c r="AI28" i="1"/>
  <c r="AI29" i="1"/>
  <c r="AI30" i="1"/>
  <c r="AI32" i="1"/>
  <c r="AI33" i="1"/>
  <c r="AI34" i="1"/>
  <c r="AI35" i="1"/>
  <c r="AI37" i="1"/>
  <c r="AI39" i="1"/>
  <c r="AI40" i="1"/>
  <c r="AI41" i="1"/>
  <c r="AI42" i="1"/>
  <c r="AI43" i="1"/>
  <c r="AI45" i="1"/>
  <c r="AI46" i="1"/>
  <c r="AI48" i="1"/>
  <c r="AI49" i="1"/>
  <c r="AI51" i="1"/>
  <c r="AI52" i="1"/>
  <c r="AI53" i="1"/>
  <c r="AI54" i="1"/>
  <c r="AI56" i="1"/>
  <c r="AI57" i="1"/>
  <c r="AI58" i="1"/>
  <c r="AI60" i="1"/>
  <c r="AI62" i="1"/>
  <c r="AI64" i="1"/>
  <c r="AI65" i="1"/>
  <c r="AG11" i="1"/>
  <c r="AG12" i="1"/>
  <c r="AG13" i="1"/>
  <c r="AG14" i="1"/>
  <c r="AG15" i="1"/>
  <c r="AG16" i="1"/>
  <c r="AG18" i="1"/>
  <c r="AG20" i="1"/>
  <c r="AG21" i="1"/>
  <c r="AG22" i="1"/>
  <c r="AG23" i="1"/>
  <c r="AG25" i="1"/>
  <c r="AG26" i="1"/>
  <c r="AG27" i="1"/>
  <c r="AG28" i="1"/>
  <c r="AG29" i="1"/>
  <c r="AG30" i="1"/>
  <c r="AG32" i="1"/>
  <c r="AG33" i="1"/>
  <c r="AG34" i="1"/>
  <c r="AG35" i="1"/>
  <c r="AG37" i="1"/>
  <c r="AG39" i="1"/>
  <c r="AG40" i="1"/>
  <c r="AG41" i="1"/>
  <c r="AG42" i="1"/>
  <c r="AG43" i="1"/>
  <c r="AG45" i="1"/>
  <c r="AG46" i="1"/>
  <c r="AG48" i="1"/>
  <c r="AG49" i="1"/>
  <c r="AG51" i="1"/>
  <c r="AG52" i="1"/>
  <c r="AG53" i="1"/>
  <c r="AG54" i="1"/>
  <c r="AG56" i="1"/>
  <c r="AG57" i="1"/>
  <c r="AG58" i="1"/>
  <c r="AG60" i="1"/>
  <c r="AG62" i="1"/>
  <c r="AG64" i="1"/>
  <c r="AG65" i="1"/>
  <c r="AE65" i="1"/>
  <c r="AE11" i="1"/>
  <c r="AE12" i="1"/>
  <c r="AE13" i="1"/>
  <c r="AE9" i="1" s="1"/>
  <c r="AE14" i="1"/>
  <c r="AE15" i="1"/>
  <c r="AE16" i="1"/>
  <c r="AE18" i="1"/>
  <c r="AE20" i="1"/>
  <c r="AE21" i="1"/>
  <c r="AE22" i="1"/>
  <c r="AE23" i="1"/>
  <c r="AE25" i="1"/>
  <c r="AE26" i="1"/>
  <c r="AE27" i="1"/>
  <c r="AE28" i="1"/>
  <c r="AE29" i="1"/>
  <c r="AE30" i="1"/>
  <c r="AE32" i="1"/>
  <c r="AE33" i="1"/>
  <c r="AE34" i="1"/>
  <c r="AE35" i="1"/>
  <c r="AE37" i="1"/>
  <c r="AE39" i="1"/>
  <c r="AE40" i="1"/>
  <c r="AE41" i="1"/>
  <c r="AE42" i="1"/>
  <c r="AE43" i="1"/>
  <c r="AE45" i="1"/>
  <c r="AE46" i="1"/>
  <c r="AE48" i="1"/>
  <c r="AE49" i="1"/>
  <c r="AE51" i="1"/>
  <c r="AE52" i="1"/>
  <c r="AE53" i="1"/>
  <c r="AE54" i="1"/>
  <c r="AE56" i="1"/>
  <c r="AE57" i="1"/>
  <c r="AE58" i="1"/>
  <c r="AE60" i="1"/>
  <c r="AE62" i="1"/>
  <c r="AE64" i="1"/>
  <c r="AC11" i="1"/>
  <c r="AC9" i="1" s="1"/>
  <c r="AC12" i="1"/>
  <c r="AC13" i="1"/>
  <c r="AC14" i="1"/>
  <c r="AC15" i="1"/>
  <c r="AC16" i="1"/>
  <c r="AC18" i="1"/>
  <c r="AC20" i="1"/>
  <c r="AC21" i="1"/>
  <c r="AC22" i="1"/>
  <c r="AC23" i="1"/>
  <c r="AC25" i="1"/>
  <c r="AC26" i="1"/>
  <c r="AC27" i="1"/>
  <c r="AC28" i="1"/>
  <c r="AC29" i="1"/>
  <c r="AC30" i="1"/>
  <c r="AC32" i="1"/>
  <c r="AC33" i="1"/>
  <c r="AC34" i="1"/>
  <c r="AC35" i="1"/>
  <c r="AC37" i="1"/>
  <c r="AC39" i="1"/>
  <c r="AC40" i="1"/>
  <c r="AC41" i="1"/>
  <c r="AC42" i="1"/>
  <c r="AC43" i="1"/>
  <c r="AC45" i="1"/>
  <c r="AC46" i="1"/>
  <c r="AC48" i="1"/>
  <c r="AC49" i="1"/>
  <c r="AC51" i="1"/>
  <c r="AC52" i="1"/>
  <c r="AC53" i="1"/>
  <c r="AC54" i="1"/>
  <c r="AC56" i="1"/>
  <c r="AC57" i="1"/>
  <c r="AC58" i="1"/>
  <c r="AC60" i="1"/>
  <c r="AC62" i="1"/>
  <c r="AC64" i="1"/>
  <c r="AC65" i="1"/>
  <c r="Y11" i="1"/>
  <c r="Y12" i="1"/>
  <c r="Y9" i="1" s="1"/>
  <c r="Y13" i="1"/>
  <c r="Y14" i="1"/>
  <c r="Y15" i="1"/>
  <c r="Y16" i="1"/>
  <c r="Y18" i="1"/>
  <c r="Y20" i="1"/>
  <c r="Y21" i="1"/>
  <c r="Y22" i="1"/>
  <c r="Y23" i="1"/>
  <c r="Y25" i="1"/>
  <c r="Y26" i="1"/>
  <c r="Y27" i="1"/>
  <c r="Y28" i="1"/>
  <c r="Y29" i="1"/>
  <c r="Y30" i="1"/>
  <c r="Y32" i="1"/>
  <c r="Y33" i="1"/>
  <c r="Y34" i="1"/>
  <c r="Y35" i="1"/>
  <c r="Y37" i="1"/>
  <c r="Y39" i="1"/>
  <c r="Y40" i="1"/>
  <c r="Y41" i="1"/>
  <c r="Y42" i="1"/>
  <c r="Y43" i="1"/>
  <c r="Y45" i="1"/>
  <c r="Y46" i="1"/>
  <c r="Y48" i="1"/>
  <c r="Y49" i="1"/>
  <c r="Y51" i="1"/>
  <c r="Y52" i="1"/>
  <c r="Y53" i="1"/>
  <c r="Y54" i="1"/>
  <c r="Y56" i="1"/>
  <c r="Y57" i="1"/>
  <c r="Y58" i="1"/>
  <c r="Y60" i="1"/>
  <c r="Y62" i="1"/>
  <c r="Y64" i="1"/>
  <c r="Y65" i="1"/>
  <c r="W11" i="1"/>
  <c r="W12" i="1"/>
  <c r="W9" i="1" s="1"/>
  <c r="W13" i="1"/>
  <c r="W14" i="1"/>
  <c r="W15" i="1"/>
  <c r="W16" i="1"/>
  <c r="W18" i="1"/>
  <c r="W20" i="1"/>
  <c r="W21" i="1"/>
  <c r="W22" i="1"/>
  <c r="W23" i="1"/>
  <c r="W25" i="1"/>
  <c r="W26" i="1"/>
  <c r="W27" i="1"/>
  <c r="W28" i="1"/>
  <c r="W29" i="1"/>
  <c r="W30" i="1"/>
  <c r="W32" i="1"/>
  <c r="W33" i="1"/>
  <c r="W34" i="1"/>
  <c r="W35" i="1"/>
  <c r="W37" i="1"/>
  <c r="W39" i="1"/>
  <c r="W40" i="1"/>
  <c r="W41" i="1"/>
  <c r="W42" i="1"/>
  <c r="W43" i="1"/>
  <c r="W45" i="1"/>
  <c r="W46" i="1"/>
  <c r="W48" i="1"/>
  <c r="W49" i="1"/>
  <c r="W51" i="1"/>
  <c r="W52" i="1"/>
  <c r="W53" i="1"/>
  <c r="W54" i="1"/>
  <c r="W56" i="1"/>
  <c r="W57" i="1"/>
  <c r="W58" i="1"/>
  <c r="W60" i="1"/>
  <c r="W62" i="1"/>
  <c r="W64" i="1"/>
  <c r="W65" i="1"/>
  <c r="U11" i="1"/>
  <c r="U12" i="1"/>
  <c r="U9" i="1" s="1"/>
  <c r="U13" i="1"/>
  <c r="U14" i="1"/>
  <c r="U15" i="1"/>
  <c r="U16" i="1"/>
  <c r="U18" i="1"/>
  <c r="U20" i="1"/>
  <c r="U21" i="1"/>
  <c r="U22" i="1"/>
  <c r="U23" i="1"/>
  <c r="U25" i="1"/>
  <c r="U26" i="1"/>
  <c r="U27" i="1"/>
  <c r="U28" i="1"/>
  <c r="U29" i="1"/>
  <c r="U30" i="1"/>
  <c r="U32" i="1"/>
  <c r="U33" i="1"/>
  <c r="U34" i="1"/>
  <c r="U35" i="1"/>
  <c r="U37" i="1"/>
  <c r="U39" i="1"/>
  <c r="U40" i="1"/>
  <c r="U41" i="1"/>
  <c r="U42" i="1"/>
  <c r="U43" i="1"/>
  <c r="U45" i="1"/>
  <c r="U46" i="1"/>
  <c r="U48" i="1"/>
  <c r="U49" i="1"/>
  <c r="U51" i="1"/>
  <c r="U52" i="1"/>
  <c r="U53" i="1"/>
  <c r="U54" i="1"/>
  <c r="U56" i="1"/>
  <c r="U57" i="1"/>
  <c r="U58" i="1"/>
  <c r="U60" i="1"/>
  <c r="U62" i="1"/>
  <c r="U64" i="1"/>
  <c r="S11" i="1"/>
  <c r="S12" i="1"/>
  <c r="S13" i="1"/>
  <c r="S14" i="1"/>
  <c r="S15" i="1"/>
  <c r="S16" i="1"/>
  <c r="S18" i="1"/>
  <c r="S20" i="1"/>
  <c r="S21" i="1"/>
  <c r="S22" i="1"/>
  <c r="S23" i="1"/>
  <c r="S25" i="1"/>
  <c r="S26" i="1"/>
  <c r="S27" i="1"/>
  <c r="S28" i="1"/>
  <c r="S29" i="1"/>
  <c r="S30" i="1"/>
  <c r="S32" i="1"/>
  <c r="S33" i="1"/>
  <c r="S34" i="1"/>
  <c r="S35" i="1"/>
  <c r="S37" i="1"/>
  <c r="S39" i="1"/>
  <c r="S40" i="1"/>
  <c r="S41" i="1"/>
  <c r="S42" i="1"/>
  <c r="S43" i="1"/>
  <c r="S45" i="1"/>
  <c r="S46" i="1"/>
  <c r="S48" i="1"/>
  <c r="S49" i="1"/>
  <c r="S51" i="1"/>
  <c r="S52" i="1"/>
  <c r="S53" i="1"/>
  <c r="S54" i="1"/>
  <c r="S56" i="1"/>
  <c r="S57" i="1"/>
  <c r="S58" i="1"/>
  <c r="S60" i="1"/>
  <c r="S62" i="1"/>
  <c r="S64" i="1"/>
  <c r="Q11" i="1"/>
  <c r="Q12" i="1"/>
  <c r="Q13" i="1"/>
  <c r="Q14" i="1"/>
  <c r="Q15" i="1"/>
  <c r="Q16" i="1"/>
  <c r="Q18" i="1"/>
  <c r="Q20" i="1"/>
  <c r="Q21" i="1"/>
  <c r="Q22" i="1"/>
  <c r="Q23" i="1"/>
  <c r="Q25" i="1"/>
  <c r="Q26" i="1"/>
  <c r="Q27" i="1"/>
  <c r="Q28" i="1"/>
  <c r="Q29" i="1"/>
  <c r="Q30" i="1"/>
  <c r="Q32" i="1"/>
  <c r="Q33" i="1"/>
  <c r="Q34" i="1"/>
  <c r="Q35" i="1"/>
  <c r="Q37" i="1"/>
  <c r="Q39" i="1"/>
  <c r="Q40" i="1"/>
  <c r="Q41" i="1"/>
  <c r="Q42" i="1"/>
  <c r="Q43" i="1"/>
  <c r="Q45" i="1"/>
  <c r="Q46" i="1"/>
  <c r="Q48" i="1"/>
  <c r="Q49" i="1"/>
  <c r="Q51" i="1"/>
  <c r="Q52" i="1"/>
  <c r="Q53" i="1"/>
  <c r="Q54" i="1"/>
  <c r="Q56" i="1"/>
  <c r="Q57" i="1"/>
  <c r="Q58" i="1"/>
  <c r="Q60" i="1"/>
  <c r="Q62" i="1"/>
  <c r="Q64" i="1"/>
  <c r="Q65" i="1"/>
  <c r="O11" i="1"/>
  <c r="O9" i="1" s="1"/>
  <c r="O12" i="1"/>
  <c r="O13" i="1"/>
  <c r="O14" i="1"/>
  <c r="O15" i="1"/>
  <c r="O16" i="1"/>
  <c r="O18" i="1"/>
  <c r="O20" i="1"/>
  <c r="O21" i="1"/>
  <c r="O22" i="1"/>
  <c r="O23" i="1"/>
  <c r="O25" i="1"/>
  <c r="O26" i="1"/>
  <c r="O27" i="1"/>
  <c r="O28" i="1"/>
  <c r="O29" i="1"/>
  <c r="O30" i="1"/>
  <c r="O32" i="1"/>
  <c r="O33" i="1"/>
  <c r="O34" i="1"/>
  <c r="O35" i="1"/>
  <c r="O37" i="1"/>
  <c r="O39" i="1"/>
  <c r="O40" i="1"/>
  <c r="O41" i="1"/>
  <c r="O42" i="1"/>
  <c r="O43" i="1"/>
  <c r="O45" i="1"/>
  <c r="O46" i="1"/>
  <c r="O48" i="1"/>
  <c r="O49" i="1"/>
  <c r="O51" i="1"/>
  <c r="O52" i="1"/>
  <c r="O53" i="1"/>
  <c r="O54" i="1"/>
  <c r="O56" i="1"/>
  <c r="O57" i="1"/>
  <c r="O58" i="1"/>
  <c r="O60" i="1"/>
  <c r="O62" i="1"/>
  <c r="O64" i="1"/>
  <c r="O65" i="1"/>
  <c r="M11" i="1"/>
  <c r="M12" i="1"/>
  <c r="M13" i="1"/>
  <c r="M14" i="1"/>
  <c r="M15" i="1"/>
  <c r="M16" i="1"/>
  <c r="M18" i="1"/>
  <c r="M20" i="1"/>
  <c r="M21" i="1"/>
  <c r="M22" i="1"/>
  <c r="M23" i="1"/>
  <c r="M25" i="1"/>
  <c r="M26" i="1"/>
  <c r="M27" i="1"/>
  <c r="M28" i="1"/>
  <c r="M29" i="1"/>
  <c r="M30" i="1"/>
  <c r="M32" i="1"/>
  <c r="M33" i="1"/>
  <c r="M34" i="1"/>
  <c r="M35" i="1"/>
  <c r="M37" i="1"/>
  <c r="M39" i="1"/>
  <c r="M40" i="1"/>
  <c r="M41" i="1"/>
  <c r="M42" i="1"/>
  <c r="M43" i="1"/>
  <c r="M45" i="1"/>
  <c r="M46" i="1"/>
  <c r="M48" i="1"/>
  <c r="M49" i="1"/>
  <c r="M51" i="1"/>
  <c r="M52" i="1"/>
  <c r="M53" i="1"/>
  <c r="M54" i="1"/>
  <c r="M56" i="1"/>
  <c r="M57" i="1"/>
  <c r="M58" i="1"/>
  <c r="M60" i="1"/>
  <c r="M62" i="1"/>
  <c r="M64" i="1"/>
  <c r="M65" i="1"/>
  <c r="K11" i="1"/>
  <c r="K9" i="1" s="1"/>
  <c r="K12" i="1"/>
  <c r="K13" i="1"/>
  <c r="K14" i="1"/>
  <c r="K15" i="1"/>
  <c r="K16" i="1"/>
  <c r="K18" i="1"/>
  <c r="K20" i="1"/>
  <c r="K21" i="1"/>
  <c r="K22" i="1"/>
  <c r="K23" i="1"/>
  <c r="K25" i="1"/>
  <c r="K26" i="1"/>
  <c r="K27" i="1"/>
  <c r="K28" i="1"/>
  <c r="K29" i="1"/>
  <c r="K30" i="1"/>
  <c r="K32" i="1"/>
  <c r="K33" i="1"/>
  <c r="K34" i="1"/>
  <c r="K35" i="1"/>
  <c r="K37" i="1"/>
  <c r="K39" i="1"/>
  <c r="K40" i="1"/>
  <c r="K41" i="1"/>
  <c r="K42" i="1"/>
  <c r="K43" i="1"/>
  <c r="K45" i="1"/>
  <c r="K46" i="1"/>
  <c r="K48" i="1"/>
  <c r="K49" i="1"/>
  <c r="K51" i="1"/>
  <c r="K52" i="1"/>
  <c r="K53" i="1"/>
  <c r="K54" i="1"/>
  <c r="K56" i="1"/>
  <c r="K57" i="1"/>
  <c r="K58" i="1"/>
  <c r="K60" i="1"/>
  <c r="K62" i="1"/>
  <c r="K64" i="1"/>
  <c r="K65" i="1"/>
  <c r="I11" i="1"/>
  <c r="I12" i="1"/>
  <c r="I13" i="1"/>
  <c r="I14" i="1"/>
  <c r="I15" i="1"/>
  <c r="I16" i="1"/>
  <c r="I18" i="1"/>
  <c r="I20" i="1"/>
  <c r="I21" i="1"/>
  <c r="I22" i="1"/>
  <c r="I23" i="1"/>
  <c r="I25" i="1"/>
  <c r="I26" i="1"/>
  <c r="I27" i="1"/>
  <c r="I28" i="1"/>
  <c r="I29" i="1"/>
  <c r="I30" i="1"/>
  <c r="I32" i="1"/>
  <c r="I33" i="1"/>
  <c r="I34" i="1"/>
  <c r="I35" i="1"/>
  <c r="I37" i="1"/>
  <c r="I39" i="1"/>
  <c r="I40" i="1"/>
  <c r="I41" i="1"/>
  <c r="I42" i="1"/>
  <c r="I43" i="1"/>
  <c r="I45" i="1"/>
  <c r="I46" i="1"/>
  <c r="I48" i="1"/>
  <c r="I49" i="1"/>
  <c r="I51" i="1"/>
  <c r="I52" i="1"/>
  <c r="I53" i="1"/>
  <c r="I54" i="1"/>
  <c r="I56" i="1"/>
  <c r="I57" i="1"/>
  <c r="I58" i="1"/>
  <c r="I60" i="1"/>
  <c r="I62" i="1"/>
  <c r="I64" i="1"/>
  <c r="I65" i="1"/>
  <c r="G11" i="1"/>
  <c r="G12" i="1"/>
  <c r="G13" i="1"/>
  <c r="G14" i="1"/>
  <c r="G15" i="1"/>
  <c r="G16" i="1"/>
  <c r="G18" i="1"/>
  <c r="G20" i="1"/>
  <c r="G21" i="1"/>
  <c r="G22" i="1"/>
  <c r="G23" i="1"/>
  <c r="G25" i="1"/>
  <c r="G26" i="1"/>
  <c r="G27" i="1"/>
  <c r="G28" i="1"/>
  <c r="G29" i="1"/>
  <c r="G30" i="1"/>
  <c r="G32" i="1"/>
  <c r="G33" i="1"/>
  <c r="G34" i="1"/>
  <c r="G35" i="1"/>
  <c r="G37" i="1"/>
  <c r="G39" i="1"/>
  <c r="G40" i="1"/>
  <c r="G41" i="1"/>
  <c r="G42" i="1"/>
  <c r="G43" i="1"/>
  <c r="G45" i="1"/>
  <c r="G46" i="1"/>
  <c r="G48" i="1"/>
  <c r="G49" i="1"/>
  <c r="G51" i="1"/>
  <c r="G52" i="1"/>
  <c r="G53" i="1"/>
  <c r="G54" i="1"/>
  <c r="G56" i="1"/>
  <c r="G57" i="1"/>
  <c r="G58" i="1"/>
  <c r="G60" i="1"/>
  <c r="G62" i="1"/>
  <c r="G64" i="1"/>
  <c r="G65" i="1"/>
  <c r="E65" i="1"/>
  <c r="E64" i="1"/>
  <c r="E62" i="1"/>
  <c r="E60" i="1"/>
  <c r="E58" i="1"/>
  <c r="E57" i="1"/>
  <c r="E56" i="1"/>
  <c r="E54" i="1"/>
  <c r="E53" i="1"/>
  <c r="E52" i="1"/>
  <c r="E51" i="1"/>
  <c r="E49" i="1"/>
  <c r="E48" i="1"/>
  <c r="E46" i="1"/>
  <c r="E45" i="1"/>
  <c r="E43" i="1"/>
  <c r="E42" i="1"/>
  <c r="E41" i="1"/>
  <c r="E40" i="1"/>
  <c r="E39" i="1"/>
  <c r="E37" i="1"/>
  <c r="E35" i="1"/>
  <c r="E34" i="1"/>
  <c r="E33" i="1"/>
  <c r="E32" i="1"/>
  <c r="E30" i="1"/>
  <c r="E29" i="1"/>
  <c r="E28" i="1"/>
  <c r="E27" i="1"/>
  <c r="E26" i="1"/>
  <c r="E25" i="1"/>
  <c r="E23" i="1"/>
  <c r="E22" i="1"/>
  <c r="E21" i="1"/>
  <c r="E20" i="1"/>
  <c r="E18" i="1"/>
  <c r="E16" i="1"/>
  <c r="E15" i="1"/>
  <c r="E14" i="1"/>
  <c r="E13" i="1"/>
  <c r="E12" i="1"/>
  <c r="E11" i="1"/>
  <c r="AO10" i="1"/>
  <c r="AM10" i="1"/>
  <c r="AK10" i="1"/>
  <c r="AI10" i="1"/>
  <c r="AG10" i="1"/>
  <c r="AE10" i="1"/>
  <c r="AC10" i="1"/>
  <c r="AA10" i="1"/>
  <c r="Y10" i="1"/>
  <c r="W10" i="1"/>
  <c r="U10" i="1"/>
  <c r="S10" i="1"/>
  <c r="Q10" i="1"/>
  <c r="O10" i="1"/>
  <c r="M10" i="1"/>
  <c r="K10" i="1"/>
  <c r="I10" i="1"/>
  <c r="G10" i="1"/>
  <c r="E10" i="1"/>
  <c r="AP9" i="1"/>
  <c r="AN9" i="1"/>
  <c r="AL9" i="1"/>
  <c r="AK9" i="1"/>
  <c r="AJ9" i="1"/>
  <c r="AH9" i="1"/>
  <c r="AF9" i="1"/>
  <c r="AD9" i="1"/>
  <c r="AB9" i="1"/>
  <c r="AA9" i="1"/>
  <c r="Z9" i="1"/>
  <c r="X9" i="1"/>
  <c r="V9" i="1"/>
  <c r="T9" i="1"/>
  <c r="S9" i="1"/>
  <c r="R9" i="1"/>
  <c r="Q9" i="1"/>
  <c r="P9" i="1"/>
  <c r="N9" i="1"/>
  <c r="M9" i="1"/>
  <c r="L9" i="1"/>
  <c r="J9" i="1"/>
  <c r="I9" i="1"/>
  <c r="H9" i="1"/>
  <c r="G9" i="1"/>
  <c r="F9" i="1"/>
  <c r="E9" i="1"/>
  <c r="D19" i="1"/>
  <c r="AG9" i="1" l="1"/>
  <c r="AF66" i="1"/>
  <c r="D63" i="1"/>
  <c r="AA65" i="1"/>
  <c r="AA64" i="1"/>
  <c r="AA62" i="1"/>
  <c r="AA60" i="1"/>
  <c r="AA58" i="1"/>
  <c r="AA57" i="1"/>
  <c r="AA56" i="1"/>
  <c r="AA54" i="1"/>
  <c r="AA53" i="1"/>
  <c r="AA52" i="1"/>
  <c r="AA51" i="1"/>
  <c r="AA49" i="1"/>
  <c r="AA48" i="1"/>
  <c r="AA46" i="1"/>
  <c r="AA45" i="1"/>
  <c r="AA43" i="1"/>
  <c r="AA42" i="1"/>
  <c r="AA41" i="1"/>
  <c r="AA40" i="1"/>
  <c r="AA39" i="1"/>
  <c r="AA37" i="1"/>
  <c r="AA35" i="1"/>
  <c r="AA34" i="1"/>
  <c r="AA33" i="1"/>
  <c r="AA32" i="1"/>
  <c r="AA30" i="1"/>
  <c r="AA29" i="1"/>
  <c r="AA28" i="1"/>
  <c r="AA27" i="1"/>
  <c r="AA26" i="1"/>
  <c r="AA25" i="1"/>
  <c r="AA23" i="1"/>
  <c r="AA21" i="1"/>
  <c r="AA20" i="1"/>
  <c r="AA18" i="1"/>
  <c r="AA16" i="1"/>
  <c r="AA15" i="1"/>
  <c r="AA14" i="1"/>
  <c r="AA13" i="1"/>
  <c r="AA12" i="1"/>
  <c r="AA11" i="1"/>
  <c r="U65" i="1"/>
  <c r="S65" i="1"/>
  <c r="J66" i="1" l="1"/>
  <c r="N66" i="1"/>
  <c r="R66" i="1"/>
  <c r="V66" i="1"/>
  <c r="Z66" i="1"/>
  <c r="AD66" i="1"/>
  <c r="AJ66" i="1"/>
  <c r="AN66" i="1"/>
  <c r="L66" i="1"/>
  <c r="P66" i="1"/>
  <c r="T66" i="1"/>
  <c r="X66" i="1"/>
  <c r="AB66" i="1"/>
  <c r="AH66" i="1"/>
  <c r="AL66" i="1"/>
  <c r="AP66" i="1"/>
  <c r="H66" i="1"/>
  <c r="F66" i="1"/>
  <c r="U66" i="1" l="1"/>
  <c r="AE66" i="1"/>
  <c r="I66" i="1"/>
  <c r="AA66" i="1"/>
  <c r="S66" i="1"/>
  <c r="AK66" i="1"/>
  <c r="Y66" i="1"/>
  <c r="AO66" i="1"/>
  <c r="AM66" i="1"/>
  <c r="AI66" i="1"/>
  <c r="AG66" i="1"/>
  <c r="AC66" i="1"/>
  <c r="W66" i="1"/>
  <c r="Q66" i="1"/>
  <c r="O66" i="1"/>
  <c r="M66" i="1"/>
  <c r="K66" i="1"/>
  <c r="G66" i="1"/>
  <c r="D47" i="1" l="1"/>
  <c r="D61" i="1"/>
  <c r="D59" i="1"/>
  <c r="D55" i="1"/>
  <c r="D50" i="1"/>
  <c r="D44" i="1"/>
  <c r="D38" i="1"/>
  <c r="D36" i="1"/>
  <c r="D31" i="1"/>
  <c r="D24" i="1"/>
  <c r="D17" i="1"/>
  <c r="D9" i="1"/>
  <c r="E66" i="1" l="1"/>
  <c r="D66" i="1"/>
</calcChain>
</file>

<file path=xl/sharedStrings.xml><?xml version="1.0" encoding="utf-8"?>
<sst xmlns="http://schemas.openxmlformats.org/spreadsheetml/2006/main" count="223" uniqueCount="100">
  <si>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</si>
  <si>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</si>
  <si>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</si>
  <si>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</si>
  <si>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</si>
  <si>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</si>
  <si>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</si>
  <si>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</si>
  <si>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</si>
  <si>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</si>
  <si>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</si>
  <si>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</si>
  <si>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</si>
  <si>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</si>
  <si>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</si>
  <si>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</si>
  <si>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</si>
  <si>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</si>
  <si>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</si>
  <si>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</si>
  <si>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</si>
  <si>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</si>
  <si>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</si>
  <si>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</si>
  <si>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</si>
  <si>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</si>
  <si>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</si>
  <si>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</si>
  <si>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</si>
  <si>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</si>
  <si>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</si>
  <si>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</si>
  <si>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</si>
  <si>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</si>
  <si>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</si>
  <si>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</si>
  <si>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</si>
  <si>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</si>
  <si>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</si>
  <si>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</si>
  <si>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</si>
  <si>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</si>
  <si>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</si>
  <si>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</si>
  <si>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</si>
  <si>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</si>
  <si>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</si>
  <si>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</si>
  <si>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</si>
  <si>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</si>
  <si>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</si>
  <si>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</si>
  <si>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</si>
  <si>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</si>
  <si>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</si>
  <si>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</si>
  <si>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</si>
  <si>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</si>
  <si>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</si>
  <si>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</si>
  <si>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</si>
  <si>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</si>
  <si>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</si>
  <si>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</si>
  <si>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</si>
  <si>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</si>
  <si>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</si>
  <si>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</si>
  <si>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</si>
  <si>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</si>
  <si>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</si>
  <si>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</si>
  <si>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Санитарно-эпидемиологическое благополучие</t>
  </si>
  <si>
    <t>ИТОГО</t>
  </si>
  <si>
    <t>Изменения</t>
  </si>
  <si>
    <t xml:space="preserve"> </t>
  </si>
  <si>
    <t>(в рублях)</t>
  </si>
  <si>
    <t>РД от 17.01.2022 № 870</t>
  </si>
  <si>
    <t>РД от 20.01.2022 № 871</t>
  </si>
  <si>
    <t>РД от 18.02.2022№ 873</t>
  </si>
  <si>
    <t>РД от 23.03.2022 № 891</t>
  </si>
  <si>
    <t>РД от 29.03.2022 № 893</t>
  </si>
  <si>
    <t>РД от 26.04.2022 № 894</t>
  </si>
  <si>
    <t>РД от 20.05.2022 № 904</t>
  </si>
  <si>
    <t>РД от 31.05.2022 № 908</t>
  </si>
  <si>
    <t>РД от 28.06.2022 № 913</t>
  </si>
  <si>
    <t>РД от 08.07.2022 № 922</t>
  </si>
  <si>
    <t>РД от 19.07.2022 № 923</t>
  </si>
  <si>
    <t>РД от 02.08.2022 № 926</t>
  </si>
  <si>
    <t>РД от 10.08.2022 № 927</t>
  </si>
  <si>
    <t>РД от 28.10.2022 № 950</t>
  </si>
  <si>
    <t>РД от 29.11.2022 № 954</t>
  </si>
  <si>
    <t>РД от 16.12.2022 № 961</t>
  </si>
  <si>
    <t>РД от 23.12.2022 № 963</t>
  </si>
  <si>
    <t>РД от 29.12.2022 № 972</t>
  </si>
  <si>
    <t>Первоначальный бюджет
РД от 17.12.2021 № 853</t>
  </si>
  <si>
    <t>РД от 29.09.2022 № 933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</si>
  <si>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</si>
  <si>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</si>
  <si>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Сведения о внесенных изменениях в решение Думы Кондинского районаот 17 декабря 2021 года № 853 "О бюджете муниципального образования Кондинский район на 2022 год и на плановый период 2023 и 2024 годов" (расходы)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</si>
</sst>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#,##0.00_ ;[Red]\-#,##0.00\ "/>
    <numFmt numFmtId="166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</cellStyleXfs>
  <cellXfs count="38">
    <xf numFmtId="0" fontId="0" fillId="0" borderId="0" xfId="0"/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0" fontId="7" fillId="0" borderId="2" xfId="1" applyFont="1" applyFill="1" applyBorder="1" applyAlignment="1" applyProtection="1">
      <alignment horizontal="left" vertical="center"/>
      <protection hidden="1"/>
    </xf>
    <xf numFmtId="49" fontId="6" fillId="0" borderId="2" xfId="1" applyNumberFormat="1" applyFont="1" applyFill="1" applyBorder="1" applyAlignment="1" applyProtection="1">
      <alignment horizontal="left" vertical="center"/>
      <protection hidden="1"/>
    </xf>
    <xf numFmtId="164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1" applyNumberFormat="1" applyFont="1" applyFill="1" applyBorder="1" applyAlignment="1" applyProtection="1">
      <alignment vertical="center"/>
      <protection hidden="1"/>
    </xf>
    <xf numFmtId="164" fontId="7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0" xfId="1" applyNumberFormat="1" applyFont="1" applyFill="1" applyAlignment="1" applyProtection="1">
      <alignment vertical="center"/>
      <protection hidden="1"/>
    </xf>
    <xf numFmtId="4" fontId="4" fillId="0" borderId="0" xfId="1" applyNumberFormat="1" applyFont="1" applyFill="1" applyAlignment="1">
      <alignment vertical="center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4" fontId="6" fillId="0" borderId="2" xfId="1" applyNumberFormat="1" applyFont="1" applyFill="1" applyBorder="1" applyAlignment="1">
      <alignment horizontal="right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4" fontId="6" fillId="0" borderId="2" xfId="1" applyNumberFormat="1" applyFont="1" applyFill="1" applyBorder="1" applyAlignment="1" applyProtection="1">
      <alignment horizontal="right"/>
      <protection hidden="1"/>
    </xf>
    <xf numFmtId="4" fontId="6" fillId="0" borderId="2" xfId="1" applyNumberFormat="1" applyFont="1" applyFill="1" applyBorder="1" applyAlignment="1">
      <alignment vertical="center"/>
    </xf>
    <xf numFmtId="4" fontId="7" fillId="0" borderId="2" xfId="1" applyNumberFormat="1" applyFont="1" applyFill="1" applyBorder="1" applyAlignment="1" applyProtection="1">
      <alignment vertical="center"/>
      <protection hidden="1"/>
    </xf>
    <xf numFmtId="0" fontId="7" fillId="0" borderId="2" xfId="1" applyFont="1" applyFill="1" applyBorder="1" applyAlignment="1" applyProtection="1">
      <alignment vertical="center"/>
      <protection hidden="1"/>
    </xf>
    <xf numFmtId="49" fontId="7" fillId="0" borderId="2" xfId="1" applyNumberFormat="1" applyFont="1" applyFill="1" applyBorder="1" applyAlignment="1" applyProtection="1">
      <alignment vertical="center"/>
      <protection hidden="1"/>
    </xf>
    <xf numFmtId="0" fontId="9" fillId="0" borderId="0" xfId="1" applyFont="1" applyFill="1" applyAlignment="1">
      <alignment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165" fontId="7" fillId="0" borderId="2" xfId="2" applyNumberFormat="1" applyFont="1" applyFill="1" applyBorder="1" applyAlignment="1" applyProtection="1">
      <alignment horizontal="right" vertical="center" wrapText="1"/>
      <protection hidden="1"/>
    </xf>
    <xf numFmtId="166" fontId="6" fillId="0" borderId="2" xfId="5" applyNumberFormat="1" applyFont="1" applyFill="1" applyBorder="1" applyAlignment="1" applyProtection="1">
      <protection hidden="1"/>
    </xf>
    <xf numFmtId="166" fontId="6" fillId="0" borderId="2" xfId="4" applyNumberFormat="1" applyFont="1" applyFill="1" applyBorder="1" applyAlignment="1" applyProtection="1">
      <protection hidden="1"/>
    </xf>
    <xf numFmtId="166" fontId="10" fillId="0" borderId="2" xfId="4" applyNumberFormat="1" applyFont="1" applyFill="1" applyBorder="1" applyAlignment="1" applyProtection="1">
      <protection hidden="1"/>
    </xf>
    <xf numFmtId="4" fontId="7" fillId="0" borderId="2" xfId="2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Font="1" applyFill="1" applyAlignment="1">
      <alignment horizontal="right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11" fillId="0" borderId="0" xfId="1" applyFont="1" applyFill="1" applyAlignment="1">
      <alignment horizontal="center" vertical="center" wrapText="1"/>
    </xf>
    <xf numFmtId="4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6" fillId="0" borderId="2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19" xfId="3"/>
    <cellStyle name="Обычный 2" xfId="1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71"/>
  <sheetViews>
    <sheetView showGridLines="0" tabSelected="1" topLeftCell="B1" zoomScale="90" zoomScaleNormal="90" workbookViewId="0">
      <selection activeCell="A2" sqref="A2:AP2"/>
    </sheetView>
  </sheetViews>
  <sheetFormatPr defaultColWidth="9.140625" defaultRowHeight="12" x14ac:dyDescent="0.25"/>
  <cols>
    <col min="1" max="1" width="73.7109375" style="6" customWidth="1"/>
    <col min="2" max="2" width="4.7109375" style="6" customWidth="1"/>
    <col min="3" max="3" width="4.42578125" style="6" customWidth="1"/>
    <col min="4" max="4" width="16.5703125" style="6" customWidth="1"/>
    <col min="5" max="5" width="15.7109375" style="14" customWidth="1"/>
    <col min="6" max="6" width="19.7109375" style="1" customWidth="1"/>
    <col min="7" max="7" width="12.28515625" style="14" customWidth="1"/>
    <col min="8" max="8" width="18.85546875" style="1" customWidth="1"/>
    <col min="9" max="9" width="14.7109375" style="1" customWidth="1"/>
    <col min="10" max="10" width="19.7109375" style="1" customWidth="1"/>
    <col min="11" max="11" width="13.5703125" style="1" customWidth="1"/>
    <col min="12" max="12" width="17.42578125" style="1" customWidth="1"/>
    <col min="13" max="13" width="16.85546875" style="1" customWidth="1"/>
    <col min="14" max="14" width="18" style="1" customWidth="1"/>
    <col min="15" max="15" width="16.85546875" style="1" customWidth="1"/>
    <col min="16" max="16" width="19.28515625" style="1" customWidth="1"/>
    <col min="17" max="17" width="16.42578125" style="1" customWidth="1"/>
    <col min="18" max="18" width="19.28515625" style="1" customWidth="1"/>
    <col min="19" max="19" width="16.140625" style="1" customWidth="1"/>
    <col min="20" max="20" width="17.28515625" style="1" customWidth="1"/>
    <col min="21" max="21" width="15.28515625" style="1" customWidth="1"/>
    <col min="22" max="24" width="17.28515625" style="1" customWidth="1"/>
    <col min="25" max="25" width="15.85546875" style="1" customWidth="1"/>
    <col min="26" max="26" width="17.140625" style="1" customWidth="1"/>
    <col min="27" max="27" width="13.7109375" style="1" customWidth="1"/>
    <col min="28" max="28" width="17.140625" style="1" customWidth="1"/>
    <col min="29" max="29" width="13.85546875" style="1" customWidth="1"/>
    <col min="30" max="30" width="17.140625" style="1" customWidth="1"/>
    <col min="31" max="31" width="14.85546875" style="1" customWidth="1"/>
    <col min="32" max="32" width="16.85546875" style="1" customWidth="1"/>
    <col min="33" max="33" width="14.85546875" style="1" customWidth="1"/>
    <col min="34" max="34" width="16.85546875" style="1" customWidth="1"/>
    <col min="35" max="35" width="14.85546875" style="1" customWidth="1"/>
    <col min="36" max="36" width="16.85546875" style="1" customWidth="1"/>
    <col min="37" max="37" width="14.85546875" style="1" customWidth="1"/>
    <col min="38" max="38" width="16.85546875" style="1" customWidth="1"/>
    <col min="39" max="39" width="14.85546875" style="1" customWidth="1"/>
    <col min="40" max="40" width="16.85546875" style="1" customWidth="1"/>
    <col min="41" max="41" width="14.85546875" style="1" customWidth="1"/>
    <col min="42" max="42" width="16.85546875" style="1" customWidth="1"/>
    <col min="43" max="214" width="9.140625" style="1" customWidth="1"/>
    <col min="215" max="16384" width="9.140625" style="1"/>
  </cols>
  <sheetData>
    <row r="2" spans="1:42" ht="27.75" customHeight="1" x14ac:dyDescent="0.25">
      <c r="A2" s="35" t="s">
        <v>99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</row>
    <row r="3" spans="1:42" x14ac:dyDescent="0.25">
      <c r="A3" s="2"/>
      <c r="B3" s="2"/>
      <c r="C3" s="2"/>
      <c r="D3" s="2"/>
    </row>
    <row r="4" spans="1:42" x14ac:dyDescent="0.25">
      <c r="A4" s="3"/>
      <c r="B4" s="3"/>
      <c r="C4" s="4"/>
      <c r="D4" s="32" t="s">
        <v>76</v>
      </c>
    </row>
    <row r="5" spans="1:42" ht="15.75" customHeight="1" x14ac:dyDescent="0.25">
      <c r="A5" s="34" t="s">
        <v>40</v>
      </c>
      <c r="B5" s="34" t="s">
        <v>41</v>
      </c>
      <c r="C5" s="34" t="s">
        <v>42</v>
      </c>
      <c r="D5" s="33" t="s">
        <v>95</v>
      </c>
      <c r="E5" s="36" t="s">
        <v>74</v>
      </c>
      <c r="F5" s="33" t="s">
        <v>77</v>
      </c>
      <c r="G5" s="36" t="s">
        <v>74</v>
      </c>
      <c r="H5" s="33" t="s">
        <v>78</v>
      </c>
      <c r="I5" s="36" t="s">
        <v>74</v>
      </c>
      <c r="J5" s="33" t="s">
        <v>79</v>
      </c>
      <c r="K5" s="36" t="s">
        <v>74</v>
      </c>
      <c r="L5" s="36" t="s">
        <v>80</v>
      </c>
      <c r="M5" s="36" t="s">
        <v>74</v>
      </c>
      <c r="N5" s="36" t="s">
        <v>81</v>
      </c>
      <c r="O5" s="36" t="s">
        <v>74</v>
      </c>
      <c r="P5" s="36" t="s">
        <v>82</v>
      </c>
      <c r="Q5" s="36" t="s">
        <v>74</v>
      </c>
      <c r="R5" s="36" t="s">
        <v>83</v>
      </c>
      <c r="S5" s="36" t="s">
        <v>74</v>
      </c>
      <c r="T5" s="36" t="s">
        <v>84</v>
      </c>
      <c r="U5" s="36" t="s">
        <v>74</v>
      </c>
      <c r="V5" s="36" t="s">
        <v>85</v>
      </c>
      <c r="W5" s="36" t="s">
        <v>74</v>
      </c>
      <c r="X5" s="36" t="s">
        <v>86</v>
      </c>
      <c r="Y5" s="36" t="s">
        <v>74</v>
      </c>
      <c r="Z5" s="36" t="s">
        <v>87</v>
      </c>
      <c r="AA5" s="36" t="s">
        <v>74</v>
      </c>
      <c r="AB5" s="36" t="s">
        <v>88</v>
      </c>
      <c r="AC5" s="36" t="s">
        <v>74</v>
      </c>
      <c r="AD5" s="36" t="s">
        <v>89</v>
      </c>
      <c r="AE5" s="36" t="s">
        <v>74</v>
      </c>
      <c r="AF5" s="37" t="s">
        <v>96</v>
      </c>
      <c r="AG5" s="36" t="s">
        <v>74</v>
      </c>
      <c r="AH5" s="37" t="s">
        <v>90</v>
      </c>
      <c r="AI5" s="36" t="s">
        <v>74</v>
      </c>
      <c r="AJ5" s="37" t="s">
        <v>91</v>
      </c>
      <c r="AK5" s="36" t="s">
        <v>74</v>
      </c>
      <c r="AL5" s="37" t="s">
        <v>92</v>
      </c>
      <c r="AM5" s="36" t="s">
        <v>74</v>
      </c>
      <c r="AN5" s="37" t="s">
        <v>93</v>
      </c>
      <c r="AO5" s="36" t="s">
        <v>74</v>
      </c>
      <c r="AP5" s="37" t="s">
        <v>94</v>
      </c>
    </row>
    <row r="6" spans="1:42" ht="18.75" customHeight="1" x14ac:dyDescent="0.25">
      <c r="A6" s="34"/>
      <c r="B6" s="34"/>
      <c r="C6" s="34"/>
      <c r="D6" s="33"/>
      <c r="E6" s="36"/>
      <c r="F6" s="33"/>
      <c r="G6" s="36"/>
      <c r="H6" s="33"/>
      <c r="I6" s="36"/>
      <c r="J6" s="33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7"/>
      <c r="AG6" s="36"/>
      <c r="AH6" s="37"/>
      <c r="AI6" s="36"/>
      <c r="AJ6" s="37"/>
      <c r="AK6" s="36"/>
      <c r="AL6" s="37"/>
      <c r="AM6" s="36"/>
      <c r="AN6" s="37"/>
      <c r="AO6" s="36"/>
      <c r="AP6" s="37"/>
    </row>
    <row r="7" spans="1:42" ht="11.25" customHeight="1" x14ac:dyDescent="0.25">
      <c r="A7" s="34"/>
      <c r="B7" s="34"/>
      <c r="C7" s="34"/>
      <c r="D7" s="33"/>
      <c r="E7" s="36"/>
      <c r="F7" s="33"/>
      <c r="G7" s="36"/>
      <c r="H7" s="33"/>
      <c r="I7" s="36"/>
      <c r="J7" s="33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7"/>
      <c r="AG7" s="36"/>
      <c r="AH7" s="37"/>
      <c r="AI7" s="36"/>
      <c r="AJ7" s="37"/>
      <c r="AK7" s="36"/>
      <c r="AL7" s="37"/>
      <c r="AM7" s="36"/>
      <c r="AN7" s="37"/>
      <c r="AO7" s="36"/>
      <c r="AP7" s="37"/>
    </row>
    <row r="8" spans="1:42" x14ac:dyDescent="0.25">
      <c r="A8" s="18">
        <v>1</v>
      </c>
      <c r="B8" s="18">
        <v>2</v>
      </c>
      <c r="C8" s="18">
        <v>3</v>
      </c>
      <c r="D8" s="17">
        <v>4</v>
      </c>
      <c r="E8" s="26">
        <v>5</v>
      </c>
      <c r="F8" s="26">
        <v>6</v>
      </c>
      <c r="G8" s="26">
        <v>7</v>
      </c>
      <c r="H8" s="25">
        <v>8</v>
      </c>
      <c r="I8" s="26">
        <v>9</v>
      </c>
      <c r="J8" s="26">
        <v>10</v>
      </c>
      <c r="K8" s="26">
        <v>11</v>
      </c>
      <c r="L8" s="25">
        <v>12</v>
      </c>
      <c r="M8" s="26">
        <v>13</v>
      </c>
      <c r="N8" s="26">
        <v>14</v>
      </c>
      <c r="O8" s="26">
        <v>15</v>
      </c>
      <c r="P8" s="25">
        <v>16</v>
      </c>
      <c r="Q8" s="26">
        <v>17</v>
      </c>
      <c r="R8" s="26">
        <v>18</v>
      </c>
      <c r="S8" s="26">
        <v>19</v>
      </c>
      <c r="T8" s="25">
        <v>20</v>
      </c>
      <c r="U8" s="26">
        <v>21</v>
      </c>
      <c r="V8" s="26">
        <v>22</v>
      </c>
      <c r="W8" s="26">
        <v>23</v>
      </c>
      <c r="X8" s="25">
        <v>24</v>
      </c>
      <c r="Y8" s="26">
        <v>25</v>
      </c>
      <c r="Z8" s="26">
        <v>26</v>
      </c>
      <c r="AA8" s="26">
        <v>27</v>
      </c>
      <c r="AB8" s="25">
        <v>28</v>
      </c>
      <c r="AC8" s="26">
        <v>29</v>
      </c>
      <c r="AD8" s="26">
        <v>30</v>
      </c>
      <c r="AE8" s="26">
        <v>31</v>
      </c>
      <c r="AF8" s="25">
        <v>32</v>
      </c>
      <c r="AG8" s="26">
        <v>33</v>
      </c>
      <c r="AH8" s="26">
        <v>34</v>
      </c>
      <c r="AI8" s="26">
        <v>35</v>
      </c>
      <c r="AJ8" s="25">
        <v>36</v>
      </c>
      <c r="AK8" s="26">
        <v>37</v>
      </c>
      <c r="AL8" s="26">
        <v>38</v>
      </c>
      <c r="AM8" s="26">
        <v>39</v>
      </c>
      <c r="AN8" s="25">
        <v>40</v>
      </c>
      <c r="AO8" s="26">
        <v>41</v>
      </c>
      <c r="AP8" s="26">
        <v>42</v>
      </c>
    </row>
    <row r="9" spans="1:42" x14ac:dyDescent="0.25">
      <c r="A9" s="7" t="s">
        <v>58</v>
      </c>
      <c r="B9" s="8" t="s">
        <v>43</v>
      </c>
      <c r="C9" s="8" t="s">
        <v>51</v>
      </c>
      <c r="D9" s="27">
        <f>D10+D11+D12+D13+D14+D15+D16</f>
        <v>466601228.88999999</v>
      </c>
      <c r="E9" s="27">
        <f t="shared" ref="E9:AP9" si="0">E10+E11+E12+E13+E14+E15+E16</f>
        <v>12733707.470000029</v>
      </c>
      <c r="F9" s="27">
        <f t="shared" si="0"/>
        <v>479334936.36000001</v>
      </c>
      <c r="G9" s="27">
        <f t="shared" si="0"/>
        <v>0</v>
      </c>
      <c r="H9" s="27">
        <f t="shared" si="0"/>
        <v>479334936.36000001</v>
      </c>
      <c r="I9" s="31">
        <f t="shared" si="0"/>
        <v>-558256.61000001431</v>
      </c>
      <c r="J9" s="27">
        <f t="shared" si="0"/>
        <v>478776679.75</v>
      </c>
      <c r="K9" s="31">
        <f t="shared" si="0"/>
        <v>-1060677.6000000238</v>
      </c>
      <c r="L9" s="27">
        <f t="shared" si="0"/>
        <v>477716002.14999998</v>
      </c>
      <c r="M9" s="31">
        <f t="shared" si="0"/>
        <v>-4000277.4399999976</v>
      </c>
      <c r="N9" s="27">
        <f t="shared" si="0"/>
        <v>473715724.70999998</v>
      </c>
      <c r="O9" s="27">
        <f t="shared" si="0"/>
        <v>11634209.840000033</v>
      </c>
      <c r="P9" s="27">
        <f t="shared" si="0"/>
        <v>485349934.55000001</v>
      </c>
      <c r="Q9" s="27">
        <f t="shared" si="0"/>
        <v>0</v>
      </c>
      <c r="R9" s="27">
        <f t="shared" si="0"/>
        <v>485349934.55000001</v>
      </c>
      <c r="S9" s="31">
        <f t="shared" si="0"/>
        <v>-1983816.9499999881</v>
      </c>
      <c r="T9" s="27">
        <f t="shared" si="0"/>
        <v>483366117.60000002</v>
      </c>
      <c r="U9" s="31">
        <f t="shared" si="0"/>
        <v>-3215788.6300000288</v>
      </c>
      <c r="V9" s="27">
        <f t="shared" si="0"/>
        <v>480150328.97000003</v>
      </c>
      <c r="W9" s="31">
        <f t="shared" si="0"/>
        <v>-649082.85000002384</v>
      </c>
      <c r="X9" s="27">
        <f t="shared" si="0"/>
        <v>479501246.12</v>
      </c>
      <c r="Y9" s="27">
        <f t="shared" si="0"/>
        <v>2804600</v>
      </c>
      <c r="Z9" s="27">
        <f t="shared" si="0"/>
        <v>482305846.12</v>
      </c>
      <c r="AA9" s="27">
        <f t="shared" si="0"/>
        <v>1637697.2300000191</v>
      </c>
      <c r="AB9" s="27">
        <f t="shared" si="0"/>
        <v>483943543.35000002</v>
      </c>
      <c r="AC9" s="27">
        <f t="shared" si="0"/>
        <v>0</v>
      </c>
      <c r="AD9" s="27">
        <f t="shared" si="0"/>
        <v>483943543.35000002</v>
      </c>
      <c r="AE9" s="27">
        <f t="shared" si="0"/>
        <v>4543526.25</v>
      </c>
      <c r="AF9" s="27">
        <f t="shared" si="0"/>
        <v>488487069.60000002</v>
      </c>
      <c r="AG9" s="27">
        <f t="shared" si="0"/>
        <v>8673707.8600000348</v>
      </c>
      <c r="AH9" s="27">
        <f t="shared" si="0"/>
        <v>497160777.46000004</v>
      </c>
      <c r="AI9" s="31">
        <f>AI10+AI11+AI12+AI13+AI14+AI15+AI16</f>
        <v>-485428.79000002146</v>
      </c>
      <c r="AJ9" s="27">
        <f t="shared" si="0"/>
        <v>496675348.67000002</v>
      </c>
      <c r="AK9" s="31">
        <f t="shared" si="0"/>
        <v>-812759.81999999285</v>
      </c>
      <c r="AL9" s="27">
        <f t="shared" si="0"/>
        <v>495862588.85000002</v>
      </c>
      <c r="AM9" s="27">
        <f t="shared" si="0"/>
        <v>13333313.120000005</v>
      </c>
      <c r="AN9" s="27">
        <f t="shared" si="0"/>
        <v>509195901.97000003</v>
      </c>
      <c r="AO9" s="31">
        <f t="shared" si="0"/>
        <v>-24450444.660000034</v>
      </c>
      <c r="AP9" s="27">
        <f t="shared" si="0"/>
        <v>484745457.30999994</v>
      </c>
    </row>
    <row r="10" spans="1:42" ht="24" x14ac:dyDescent="0.2">
      <c r="A10" s="9" t="s">
        <v>39</v>
      </c>
      <c r="B10" s="10" t="s">
        <v>43</v>
      </c>
      <c r="C10" s="11" t="s">
        <v>44</v>
      </c>
      <c r="D10" s="28">
        <v>4695000</v>
      </c>
      <c r="E10" s="16">
        <f>F10-D10</f>
        <v>0</v>
      </c>
      <c r="F10" s="29">
        <v>4695000</v>
      </c>
      <c r="G10" s="16">
        <f>H10-F10</f>
        <v>0</v>
      </c>
      <c r="H10" s="29">
        <v>4695000</v>
      </c>
      <c r="I10" s="16">
        <f>J10-H10</f>
        <v>0</v>
      </c>
      <c r="J10" s="30">
        <v>4695000</v>
      </c>
      <c r="K10" s="16">
        <f>L10-J10</f>
        <v>0</v>
      </c>
      <c r="L10" s="30">
        <v>4695000</v>
      </c>
      <c r="M10" s="16">
        <f>N10-L10</f>
        <v>0</v>
      </c>
      <c r="N10" s="30">
        <v>4695000</v>
      </c>
      <c r="O10" s="20">
        <f>P10-N10</f>
        <v>0</v>
      </c>
      <c r="P10" s="30">
        <v>4695000</v>
      </c>
      <c r="Q10" s="20">
        <f>R10-P10</f>
        <v>0</v>
      </c>
      <c r="R10" s="30">
        <v>4695000</v>
      </c>
      <c r="S10" s="20">
        <f>T10-R10</f>
        <v>0</v>
      </c>
      <c r="T10" s="30">
        <v>4695000</v>
      </c>
      <c r="U10" s="20">
        <f>V10-T10</f>
        <v>0</v>
      </c>
      <c r="V10" s="30">
        <v>4695000</v>
      </c>
      <c r="W10" s="20">
        <f>X10-V10</f>
        <v>0</v>
      </c>
      <c r="X10" s="30">
        <v>4695000</v>
      </c>
      <c r="Y10" s="20">
        <f>Z10-X10</f>
        <v>0</v>
      </c>
      <c r="Z10" s="30">
        <v>4695000</v>
      </c>
      <c r="AA10" s="20">
        <f>AB10-Z10</f>
        <v>14973</v>
      </c>
      <c r="AB10" s="30">
        <v>4709973</v>
      </c>
      <c r="AC10" s="20">
        <f>AD10-AB10</f>
        <v>0</v>
      </c>
      <c r="AD10" s="30">
        <v>4709973</v>
      </c>
      <c r="AE10" s="20">
        <f>AF10-AD10</f>
        <v>0</v>
      </c>
      <c r="AF10" s="30">
        <v>4709973</v>
      </c>
      <c r="AG10" s="20">
        <f>AH10-AF10</f>
        <v>-205902.16000000015</v>
      </c>
      <c r="AH10" s="30">
        <v>4504070.84</v>
      </c>
      <c r="AI10" s="20">
        <f>AJ10-AH10</f>
        <v>0</v>
      </c>
      <c r="AJ10" s="30">
        <v>4504070.84</v>
      </c>
      <c r="AK10" s="20">
        <f>AL10-AJ10</f>
        <v>-25900</v>
      </c>
      <c r="AL10" s="30">
        <v>4478170.84</v>
      </c>
      <c r="AM10" s="20">
        <f>AN10-AL10</f>
        <v>0</v>
      </c>
      <c r="AN10" s="30">
        <v>4478170.84</v>
      </c>
      <c r="AO10" s="20">
        <f>AP10-AN10</f>
        <v>0</v>
      </c>
      <c r="AP10" s="30">
        <v>4478170.84</v>
      </c>
    </row>
    <row r="11" spans="1:42" ht="24" x14ac:dyDescent="0.2">
      <c r="A11" s="9" t="s">
        <v>38</v>
      </c>
      <c r="B11" s="10" t="s">
        <v>43</v>
      </c>
      <c r="C11" s="11" t="s">
        <v>45</v>
      </c>
      <c r="D11" s="28">
        <v>5477000</v>
      </c>
      <c r="E11" s="16">
        <f t="shared" ref="E11:E16" si="1">F11-D11</f>
        <v>0</v>
      </c>
      <c r="F11" s="29">
        <v>5477000</v>
      </c>
      <c r="G11" s="16">
        <f t="shared" ref="G11:G65" si="2">H11-F11</f>
        <v>0</v>
      </c>
      <c r="H11" s="29">
        <v>5477000</v>
      </c>
      <c r="I11" s="16">
        <f t="shared" ref="I11:I65" si="3">J11-H11</f>
        <v>0</v>
      </c>
      <c r="J11" s="30">
        <v>5477000</v>
      </c>
      <c r="K11" s="16">
        <f t="shared" ref="K11:K65" si="4">L11-J11</f>
        <v>0</v>
      </c>
      <c r="L11" s="30">
        <v>5477000</v>
      </c>
      <c r="M11" s="16">
        <f t="shared" ref="M11:M65" si="5">N11-L11</f>
        <v>0</v>
      </c>
      <c r="N11" s="30">
        <v>5477000</v>
      </c>
      <c r="O11" s="20">
        <f t="shared" ref="O11:O65" si="6">P11-N11</f>
        <v>10000</v>
      </c>
      <c r="P11" s="30">
        <v>5487000</v>
      </c>
      <c r="Q11" s="20">
        <f t="shared" ref="Q11:Q65" si="7">R11-P11</f>
        <v>0</v>
      </c>
      <c r="R11" s="30">
        <v>5487000</v>
      </c>
      <c r="S11" s="20">
        <f t="shared" ref="S11:S64" si="8">T11-R11</f>
        <v>0</v>
      </c>
      <c r="T11" s="30">
        <v>5487000</v>
      </c>
      <c r="U11" s="20">
        <f t="shared" ref="U11:U64" si="9">V11-T11</f>
        <v>51718.839999999851</v>
      </c>
      <c r="V11" s="30">
        <v>5538718.8399999999</v>
      </c>
      <c r="W11" s="20">
        <f t="shared" ref="W11:W65" si="10">X11-V11</f>
        <v>0</v>
      </c>
      <c r="X11" s="30">
        <v>5538718.8399999999</v>
      </c>
      <c r="Y11" s="20">
        <f t="shared" ref="Y11:Y65" si="11">Z11-X11</f>
        <v>0</v>
      </c>
      <c r="Z11" s="30">
        <v>5538718.8399999999</v>
      </c>
      <c r="AA11" s="20">
        <f t="shared" ref="AA11:AA16" si="12">AB11-Z11</f>
        <v>29946</v>
      </c>
      <c r="AB11" s="30">
        <v>5568664.8399999999</v>
      </c>
      <c r="AC11" s="20">
        <f t="shared" ref="AC11:AC65" si="13">AD11-AB11</f>
        <v>0</v>
      </c>
      <c r="AD11" s="30">
        <v>5568664.8399999999</v>
      </c>
      <c r="AE11" s="20">
        <f t="shared" ref="AE11:AE65" si="14">AF11-AD11</f>
        <v>0</v>
      </c>
      <c r="AF11" s="30">
        <v>5568664.8399999999</v>
      </c>
      <c r="AG11" s="20">
        <f t="shared" ref="AG11:AG65" si="15">AH11-AF11</f>
        <v>87495.679999999702</v>
      </c>
      <c r="AH11" s="30">
        <v>5656160.5199999996</v>
      </c>
      <c r="AI11" s="20">
        <f t="shared" ref="AI11:AI65" si="16">AJ11-AH11</f>
        <v>0</v>
      </c>
      <c r="AJ11" s="30">
        <v>5656160.5199999996</v>
      </c>
      <c r="AK11" s="20">
        <f t="shared" ref="AK11:AK65" si="17">AL11-AJ11</f>
        <v>-6300</v>
      </c>
      <c r="AL11" s="30">
        <v>5649860.5199999996</v>
      </c>
      <c r="AM11" s="20">
        <f t="shared" ref="AM11:AM65" si="18">AN11-AL11</f>
        <v>0</v>
      </c>
      <c r="AN11" s="30">
        <v>5649860.5199999996</v>
      </c>
      <c r="AO11" s="20">
        <f t="shared" ref="AO11:AO65" si="19">AP11-AN11</f>
        <v>0</v>
      </c>
      <c r="AP11" s="30">
        <v>5649860.5199999996</v>
      </c>
    </row>
    <row r="12" spans="1:42" ht="24" x14ac:dyDescent="0.2">
      <c r="A12" s="9" t="s">
        <v>37</v>
      </c>
      <c r="B12" s="10" t="s">
        <v>43</v>
      </c>
      <c r="C12" s="11" t="s">
        <v>46</v>
      </c>
      <c r="D12" s="28">
        <v>147297895</v>
      </c>
      <c r="E12" s="16">
        <f t="shared" si="1"/>
        <v>0</v>
      </c>
      <c r="F12" s="29">
        <v>147297895</v>
      </c>
      <c r="G12" s="16">
        <f t="shared" si="2"/>
        <v>0</v>
      </c>
      <c r="H12" s="29">
        <v>147297895</v>
      </c>
      <c r="I12" s="16">
        <f t="shared" si="3"/>
        <v>-36600</v>
      </c>
      <c r="J12" s="30">
        <v>147261295</v>
      </c>
      <c r="K12" s="16">
        <f t="shared" si="4"/>
        <v>0</v>
      </c>
      <c r="L12" s="30">
        <v>147261295</v>
      </c>
      <c r="M12" s="16">
        <f t="shared" si="5"/>
        <v>10696</v>
      </c>
      <c r="N12" s="30">
        <v>147271991</v>
      </c>
      <c r="O12" s="20">
        <f t="shared" si="6"/>
        <v>-1600</v>
      </c>
      <c r="P12" s="30">
        <v>147270391</v>
      </c>
      <c r="Q12" s="20">
        <f t="shared" si="7"/>
        <v>0</v>
      </c>
      <c r="R12" s="30">
        <v>147270391</v>
      </c>
      <c r="S12" s="20">
        <f t="shared" si="8"/>
        <v>38200</v>
      </c>
      <c r="T12" s="30">
        <v>147308591</v>
      </c>
      <c r="U12" s="20">
        <f t="shared" si="9"/>
        <v>-52107.15000000596</v>
      </c>
      <c r="V12" s="30">
        <v>147256483.84999999</v>
      </c>
      <c r="W12" s="20">
        <f t="shared" si="10"/>
        <v>0</v>
      </c>
      <c r="X12" s="30">
        <v>147256483.84999999</v>
      </c>
      <c r="Y12" s="20">
        <f t="shared" si="11"/>
        <v>0</v>
      </c>
      <c r="Z12" s="30">
        <v>147256483.84999999</v>
      </c>
      <c r="AA12" s="20">
        <f t="shared" si="12"/>
        <v>1639946</v>
      </c>
      <c r="AB12" s="30">
        <v>148896429.84999999</v>
      </c>
      <c r="AC12" s="20">
        <f t="shared" si="13"/>
        <v>0</v>
      </c>
      <c r="AD12" s="30">
        <v>148896429.84999999</v>
      </c>
      <c r="AE12" s="20">
        <f t="shared" si="14"/>
        <v>-209870.69999998808</v>
      </c>
      <c r="AF12" s="30">
        <v>148686559.15000001</v>
      </c>
      <c r="AG12" s="20">
        <f t="shared" si="15"/>
        <v>-3143761.2899999917</v>
      </c>
      <c r="AH12" s="30">
        <v>145542797.86000001</v>
      </c>
      <c r="AI12" s="20">
        <f t="shared" si="16"/>
        <v>0</v>
      </c>
      <c r="AJ12" s="30">
        <v>145542797.86000001</v>
      </c>
      <c r="AK12" s="20">
        <f t="shared" si="17"/>
        <v>-4681471.7700000107</v>
      </c>
      <c r="AL12" s="30">
        <v>140861326.09</v>
      </c>
      <c r="AM12" s="20">
        <f t="shared" si="18"/>
        <v>0</v>
      </c>
      <c r="AN12" s="30">
        <v>140861326.09</v>
      </c>
      <c r="AO12" s="20">
        <f t="shared" si="19"/>
        <v>0</v>
      </c>
      <c r="AP12" s="30">
        <v>140861326.09</v>
      </c>
    </row>
    <row r="13" spans="1:42" x14ac:dyDescent="0.2">
      <c r="A13" s="9" t="s">
        <v>36</v>
      </c>
      <c r="B13" s="10" t="s">
        <v>43</v>
      </c>
      <c r="C13" s="11" t="s">
        <v>47</v>
      </c>
      <c r="D13" s="28">
        <v>5400</v>
      </c>
      <c r="E13" s="16">
        <f t="shared" si="1"/>
        <v>0</v>
      </c>
      <c r="F13" s="29">
        <v>5400</v>
      </c>
      <c r="G13" s="16">
        <f t="shared" si="2"/>
        <v>0</v>
      </c>
      <c r="H13" s="29">
        <v>5400</v>
      </c>
      <c r="I13" s="16">
        <f t="shared" si="3"/>
        <v>0</v>
      </c>
      <c r="J13" s="30">
        <v>5400</v>
      </c>
      <c r="K13" s="16">
        <f t="shared" si="4"/>
        <v>0</v>
      </c>
      <c r="L13" s="30">
        <v>5400</v>
      </c>
      <c r="M13" s="16">
        <f t="shared" si="5"/>
        <v>0</v>
      </c>
      <c r="N13" s="30">
        <v>5400</v>
      </c>
      <c r="O13" s="20">
        <f t="shared" si="6"/>
        <v>0</v>
      </c>
      <c r="P13" s="30">
        <v>5400</v>
      </c>
      <c r="Q13" s="20">
        <f t="shared" si="7"/>
        <v>0</v>
      </c>
      <c r="R13" s="30">
        <v>5400</v>
      </c>
      <c r="S13" s="20">
        <f t="shared" si="8"/>
        <v>0</v>
      </c>
      <c r="T13" s="30">
        <v>5400</v>
      </c>
      <c r="U13" s="20">
        <f t="shared" si="9"/>
        <v>0</v>
      </c>
      <c r="V13" s="30">
        <v>5400</v>
      </c>
      <c r="W13" s="20">
        <f t="shared" si="10"/>
        <v>0</v>
      </c>
      <c r="X13" s="30">
        <v>5400</v>
      </c>
      <c r="Y13" s="20">
        <f t="shared" si="11"/>
        <v>0</v>
      </c>
      <c r="Z13" s="30">
        <v>5400</v>
      </c>
      <c r="AA13" s="20">
        <f t="shared" si="12"/>
        <v>0</v>
      </c>
      <c r="AB13" s="30">
        <v>5400</v>
      </c>
      <c r="AC13" s="20">
        <f t="shared" si="13"/>
        <v>0</v>
      </c>
      <c r="AD13" s="30">
        <v>5400</v>
      </c>
      <c r="AE13" s="20">
        <f t="shared" si="14"/>
        <v>0</v>
      </c>
      <c r="AF13" s="30">
        <v>5400</v>
      </c>
      <c r="AG13" s="20">
        <f t="shared" si="15"/>
        <v>0</v>
      </c>
      <c r="AH13" s="30">
        <v>5400</v>
      </c>
      <c r="AI13" s="20">
        <f t="shared" si="16"/>
        <v>0</v>
      </c>
      <c r="AJ13" s="30">
        <v>5400</v>
      </c>
      <c r="AK13" s="20">
        <f t="shared" si="17"/>
        <v>0</v>
      </c>
      <c r="AL13" s="30">
        <v>5400</v>
      </c>
      <c r="AM13" s="20">
        <f t="shared" si="18"/>
        <v>0</v>
      </c>
      <c r="AN13" s="30">
        <v>5400</v>
      </c>
      <c r="AO13" s="20">
        <f t="shared" si="19"/>
        <v>0</v>
      </c>
      <c r="AP13" s="30">
        <v>5400</v>
      </c>
    </row>
    <row r="14" spans="1:42" ht="24" x14ac:dyDescent="0.2">
      <c r="A14" s="9" t="s">
        <v>35</v>
      </c>
      <c r="B14" s="10" t="s">
        <v>43</v>
      </c>
      <c r="C14" s="11" t="s">
        <v>48</v>
      </c>
      <c r="D14" s="28">
        <v>44966500</v>
      </c>
      <c r="E14" s="16">
        <f t="shared" si="1"/>
        <v>0</v>
      </c>
      <c r="F14" s="29">
        <v>44966500</v>
      </c>
      <c r="G14" s="16">
        <f t="shared" si="2"/>
        <v>0</v>
      </c>
      <c r="H14" s="29">
        <v>44966500</v>
      </c>
      <c r="I14" s="16">
        <f t="shared" si="3"/>
        <v>0</v>
      </c>
      <c r="J14" s="30">
        <v>44966500</v>
      </c>
      <c r="K14" s="16">
        <f t="shared" si="4"/>
        <v>0</v>
      </c>
      <c r="L14" s="30">
        <v>44966500</v>
      </c>
      <c r="M14" s="16">
        <f t="shared" si="5"/>
        <v>0</v>
      </c>
      <c r="N14" s="30">
        <v>44966500</v>
      </c>
      <c r="O14" s="20">
        <f t="shared" si="6"/>
        <v>-50000</v>
      </c>
      <c r="P14" s="30">
        <v>44916500</v>
      </c>
      <c r="Q14" s="20">
        <f t="shared" si="7"/>
        <v>0</v>
      </c>
      <c r="R14" s="30">
        <v>44916500</v>
      </c>
      <c r="S14" s="20">
        <f t="shared" si="8"/>
        <v>0</v>
      </c>
      <c r="T14" s="30">
        <v>44916500</v>
      </c>
      <c r="U14" s="20">
        <f t="shared" si="9"/>
        <v>-51718.840000003576</v>
      </c>
      <c r="V14" s="30">
        <v>44864781.159999996</v>
      </c>
      <c r="W14" s="20">
        <f t="shared" si="10"/>
        <v>0</v>
      </c>
      <c r="X14" s="30">
        <v>44864781.159999996</v>
      </c>
      <c r="Y14" s="20">
        <f t="shared" si="11"/>
        <v>0</v>
      </c>
      <c r="Z14" s="30">
        <v>44864781.159999996</v>
      </c>
      <c r="AA14" s="20">
        <f t="shared" si="12"/>
        <v>449190</v>
      </c>
      <c r="AB14" s="30">
        <v>45313971.159999996</v>
      </c>
      <c r="AC14" s="20">
        <f t="shared" si="13"/>
        <v>0</v>
      </c>
      <c r="AD14" s="30">
        <v>45313971.159999996</v>
      </c>
      <c r="AE14" s="20">
        <f t="shared" si="14"/>
        <v>44919</v>
      </c>
      <c r="AF14" s="30">
        <v>45358890.159999996</v>
      </c>
      <c r="AG14" s="20">
        <f t="shared" si="15"/>
        <v>115280.96000000089</v>
      </c>
      <c r="AH14" s="30">
        <v>45474171.119999997</v>
      </c>
      <c r="AI14" s="20">
        <f t="shared" si="16"/>
        <v>-400000</v>
      </c>
      <c r="AJ14" s="30">
        <v>45074171.119999997</v>
      </c>
      <c r="AK14" s="20">
        <f t="shared" si="17"/>
        <v>-674342.71999999881</v>
      </c>
      <c r="AL14" s="30">
        <v>44399828.399999999</v>
      </c>
      <c r="AM14" s="20">
        <f t="shared" si="18"/>
        <v>-3500</v>
      </c>
      <c r="AN14" s="30">
        <v>44396328.399999999</v>
      </c>
      <c r="AO14" s="20">
        <f t="shared" si="19"/>
        <v>-959365.0700000003</v>
      </c>
      <c r="AP14" s="30">
        <v>43436963.329999998</v>
      </c>
    </row>
    <row r="15" spans="1:42" x14ac:dyDescent="0.2">
      <c r="A15" s="9" t="s">
        <v>34</v>
      </c>
      <c r="B15" s="10" t="s">
        <v>43</v>
      </c>
      <c r="C15" s="11" t="s">
        <v>49</v>
      </c>
      <c r="D15" s="28">
        <v>1000000</v>
      </c>
      <c r="E15" s="16">
        <f t="shared" si="1"/>
        <v>0</v>
      </c>
      <c r="F15" s="29">
        <v>1000000</v>
      </c>
      <c r="G15" s="16">
        <f t="shared" si="2"/>
        <v>0</v>
      </c>
      <c r="H15" s="29">
        <v>1000000</v>
      </c>
      <c r="I15" s="16">
        <f t="shared" si="3"/>
        <v>-50000</v>
      </c>
      <c r="J15" s="30">
        <v>950000</v>
      </c>
      <c r="K15" s="16">
        <f t="shared" si="4"/>
        <v>0</v>
      </c>
      <c r="L15" s="30">
        <v>950000</v>
      </c>
      <c r="M15" s="16">
        <f t="shared" si="5"/>
        <v>0</v>
      </c>
      <c r="N15" s="30">
        <v>950000</v>
      </c>
      <c r="O15" s="20">
        <f t="shared" si="6"/>
        <v>0</v>
      </c>
      <c r="P15" s="30">
        <v>950000</v>
      </c>
      <c r="Q15" s="20">
        <f t="shared" si="7"/>
        <v>0</v>
      </c>
      <c r="R15" s="30">
        <v>950000</v>
      </c>
      <c r="S15" s="20">
        <f t="shared" si="8"/>
        <v>0</v>
      </c>
      <c r="T15" s="30">
        <v>950000</v>
      </c>
      <c r="U15" s="20">
        <f t="shared" si="9"/>
        <v>-50000</v>
      </c>
      <c r="V15" s="30">
        <v>900000</v>
      </c>
      <c r="W15" s="20">
        <f t="shared" si="10"/>
        <v>0</v>
      </c>
      <c r="X15" s="30">
        <v>900000</v>
      </c>
      <c r="Y15" s="20">
        <f t="shared" si="11"/>
        <v>0</v>
      </c>
      <c r="Z15" s="30">
        <v>900000</v>
      </c>
      <c r="AA15" s="20">
        <f t="shared" si="12"/>
        <v>0</v>
      </c>
      <c r="AB15" s="30">
        <v>900000</v>
      </c>
      <c r="AC15" s="20">
        <f t="shared" si="13"/>
        <v>0</v>
      </c>
      <c r="AD15" s="30">
        <v>900000</v>
      </c>
      <c r="AE15" s="20">
        <f t="shared" si="14"/>
        <v>-143987.5</v>
      </c>
      <c r="AF15" s="30">
        <v>756012.5</v>
      </c>
      <c r="AG15" s="20">
        <f t="shared" si="15"/>
        <v>320720.76</v>
      </c>
      <c r="AH15" s="30">
        <v>1076733.26</v>
      </c>
      <c r="AI15" s="20">
        <f t="shared" si="16"/>
        <v>-50000</v>
      </c>
      <c r="AJ15" s="30">
        <v>1026733.26</v>
      </c>
      <c r="AK15" s="20">
        <f t="shared" si="17"/>
        <v>0</v>
      </c>
      <c r="AL15" s="30">
        <v>1026733.26</v>
      </c>
      <c r="AM15" s="20">
        <f t="shared" si="18"/>
        <v>-50000</v>
      </c>
      <c r="AN15" s="30">
        <v>976733.26</v>
      </c>
      <c r="AO15" s="20">
        <f t="shared" si="19"/>
        <v>0</v>
      </c>
      <c r="AP15" s="30">
        <v>976733.26</v>
      </c>
    </row>
    <row r="16" spans="1:42" x14ac:dyDescent="0.2">
      <c r="A16" s="9" t="s">
        <v>33</v>
      </c>
      <c r="B16" s="10" t="s">
        <v>43</v>
      </c>
      <c r="C16" s="11" t="s">
        <v>50</v>
      </c>
      <c r="D16" s="28">
        <v>263159433.88999999</v>
      </c>
      <c r="E16" s="16">
        <f t="shared" si="1"/>
        <v>12733707.470000029</v>
      </c>
      <c r="F16" s="29">
        <v>275893141.36000001</v>
      </c>
      <c r="G16" s="16">
        <f t="shared" si="2"/>
        <v>0</v>
      </c>
      <c r="H16" s="29">
        <v>275893141.36000001</v>
      </c>
      <c r="I16" s="16">
        <f t="shared" si="3"/>
        <v>-471656.61000001431</v>
      </c>
      <c r="J16" s="30">
        <v>275421484.75</v>
      </c>
      <c r="K16" s="16">
        <f t="shared" si="4"/>
        <v>-1060677.6000000238</v>
      </c>
      <c r="L16" s="30">
        <v>274360807.14999998</v>
      </c>
      <c r="M16" s="16">
        <f t="shared" si="5"/>
        <v>-4010973.4399999976</v>
      </c>
      <c r="N16" s="30">
        <v>270349833.70999998</v>
      </c>
      <c r="O16" s="20">
        <f t="shared" si="6"/>
        <v>11675809.840000033</v>
      </c>
      <c r="P16" s="30">
        <v>282025643.55000001</v>
      </c>
      <c r="Q16" s="20">
        <f t="shared" si="7"/>
        <v>0</v>
      </c>
      <c r="R16" s="30">
        <v>282025643.55000001</v>
      </c>
      <c r="S16" s="20">
        <f t="shared" si="8"/>
        <v>-2022016.9499999881</v>
      </c>
      <c r="T16" s="30">
        <v>280003626.60000002</v>
      </c>
      <c r="U16" s="20">
        <f t="shared" si="9"/>
        <v>-3113681.4800000191</v>
      </c>
      <c r="V16" s="30">
        <v>276889945.12</v>
      </c>
      <c r="W16" s="20">
        <f t="shared" si="10"/>
        <v>-649082.85000002384</v>
      </c>
      <c r="X16" s="30">
        <v>276240862.26999998</v>
      </c>
      <c r="Y16" s="20">
        <f t="shared" si="11"/>
        <v>2804600</v>
      </c>
      <c r="Z16" s="30">
        <v>279045462.26999998</v>
      </c>
      <c r="AA16" s="20">
        <f t="shared" si="12"/>
        <v>-496357.76999998093</v>
      </c>
      <c r="AB16" s="30">
        <v>278549104.5</v>
      </c>
      <c r="AC16" s="20">
        <f t="shared" si="13"/>
        <v>0</v>
      </c>
      <c r="AD16" s="30">
        <v>278549104.5</v>
      </c>
      <c r="AE16" s="20">
        <f t="shared" si="14"/>
        <v>4852465.4499999881</v>
      </c>
      <c r="AF16" s="30">
        <v>283401569.94999999</v>
      </c>
      <c r="AG16" s="20">
        <f t="shared" si="15"/>
        <v>11499873.910000026</v>
      </c>
      <c r="AH16" s="30">
        <v>294901443.86000001</v>
      </c>
      <c r="AI16" s="20">
        <f t="shared" si="16"/>
        <v>-35428.790000021458</v>
      </c>
      <c r="AJ16" s="30">
        <v>294866015.06999999</v>
      </c>
      <c r="AK16" s="20">
        <f t="shared" si="17"/>
        <v>4575254.6700000167</v>
      </c>
      <c r="AL16" s="30">
        <v>299441269.74000001</v>
      </c>
      <c r="AM16" s="20">
        <f t="shared" si="18"/>
        <v>13386813.120000005</v>
      </c>
      <c r="AN16" s="30">
        <v>312828082.86000001</v>
      </c>
      <c r="AO16" s="20">
        <f t="shared" si="19"/>
        <v>-23491079.590000033</v>
      </c>
      <c r="AP16" s="30">
        <v>289337003.26999998</v>
      </c>
    </row>
    <row r="17" spans="1:42" x14ac:dyDescent="0.25">
      <c r="A17" s="12" t="s">
        <v>59</v>
      </c>
      <c r="B17" s="10" t="s">
        <v>44</v>
      </c>
      <c r="C17" s="11" t="s">
        <v>51</v>
      </c>
      <c r="D17" s="15">
        <f>D18</f>
        <v>3456600</v>
      </c>
      <c r="E17" s="15">
        <f t="shared" ref="E17:AP17" si="20">E18</f>
        <v>0</v>
      </c>
      <c r="F17" s="15">
        <f t="shared" si="20"/>
        <v>3456600</v>
      </c>
      <c r="G17" s="15">
        <f t="shared" si="20"/>
        <v>0</v>
      </c>
      <c r="H17" s="15">
        <f t="shared" si="20"/>
        <v>3456600</v>
      </c>
      <c r="I17" s="15">
        <f t="shared" si="20"/>
        <v>0</v>
      </c>
      <c r="J17" s="15">
        <f t="shared" si="20"/>
        <v>3456600</v>
      </c>
      <c r="K17" s="15">
        <f t="shared" si="20"/>
        <v>0</v>
      </c>
      <c r="L17" s="15">
        <f t="shared" si="20"/>
        <v>3456600</v>
      </c>
      <c r="M17" s="15">
        <f t="shared" si="20"/>
        <v>0</v>
      </c>
      <c r="N17" s="15">
        <f t="shared" si="20"/>
        <v>3456600</v>
      </c>
      <c r="O17" s="15">
        <f t="shared" si="20"/>
        <v>0</v>
      </c>
      <c r="P17" s="15">
        <f t="shared" si="20"/>
        <v>3456600</v>
      </c>
      <c r="Q17" s="15">
        <f t="shared" si="20"/>
        <v>0</v>
      </c>
      <c r="R17" s="15">
        <f t="shared" si="20"/>
        <v>3456600</v>
      </c>
      <c r="S17" s="15">
        <f t="shared" si="20"/>
        <v>0</v>
      </c>
      <c r="T17" s="15">
        <f t="shared" si="20"/>
        <v>3456600</v>
      </c>
      <c r="U17" s="15">
        <f t="shared" si="20"/>
        <v>0</v>
      </c>
      <c r="V17" s="15">
        <f t="shared" si="20"/>
        <v>3456600</v>
      </c>
      <c r="W17" s="15">
        <f t="shared" si="20"/>
        <v>0</v>
      </c>
      <c r="X17" s="15">
        <f t="shared" si="20"/>
        <v>3456600</v>
      </c>
      <c r="Y17" s="15">
        <f t="shared" si="20"/>
        <v>0</v>
      </c>
      <c r="Z17" s="15">
        <f t="shared" si="20"/>
        <v>3456600</v>
      </c>
      <c r="AA17" s="15">
        <f t="shared" si="20"/>
        <v>0</v>
      </c>
      <c r="AB17" s="15">
        <f t="shared" si="20"/>
        <v>3456600</v>
      </c>
      <c r="AC17" s="15">
        <f t="shared" si="20"/>
        <v>0</v>
      </c>
      <c r="AD17" s="15">
        <f t="shared" si="20"/>
        <v>3456600</v>
      </c>
      <c r="AE17" s="15">
        <f t="shared" si="20"/>
        <v>207700</v>
      </c>
      <c r="AF17" s="15">
        <f t="shared" si="20"/>
        <v>3664300</v>
      </c>
      <c r="AG17" s="15">
        <f t="shared" si="20"/>
        <v>659244</v>
      </c>
      <c r="AH17" s="15">
        <f t="shared" si="20"/>
        <v>4323544</v>
      </c>
      <c r="AI17" s="15">
        <f t="shared" si="20"/>
        <v>0</v>
      </c>
      <c r="AJ17" s="15">
        <f t="shared" si="20"/>
        <v>4323544</v>
      </c>
      <c r="AK17" s="15">
        <f t="shared" si="20"/>
        <v>0</v>
      </c>
      <c r="AL17" s="15">
        <f t="shared" si="20"/>
        <v>4323544</v>
      </c>
      <c r="AM17" s="15">
        <f t="shared" si="20"/>
        <v>0</v>
      </c>
      <c r="AN17" s="15">
        <f t="shared" si="20"/>
        <v>4323544</v>
      </c>
      <c r="AO17" s="15">
        <f t="shared" si="20"/>
        <v>-78647.910000000149</v>
      </c>
      <c r="AP17" s="15">
        <f t="shared" si="20"/>
        <v>4244896.09</v>
      </c>
    </row>
    <row r="18" spans="1:42" x14ac:dyDescent="0.2">
      <c r="A18" s="9" t="s">
        <v>32</v>
      </c>
      <c r="B18" s="10" t="s">
        <v>44</v>
      </c>
      <c r="C18" s="11" t="s">
        <v>45</v>
      </c>
      <c r="D18" s="28">
        <v>3456600</v>
      </c>
      <c r="E18" s="16">
        <f>F18-D18</f>
        <v>0</v>
      </c>
      <c r="F18" s="29">
        <v>3456600</v>
      </c>
      <c r="G18" s="16">
        <f t="shared" si="2"/>
        <v>0</v>
      </c>
      <c r="H18" s="29">
        <v>3456600</v>
      </c>
      <c r="I18" s="16">
        <f t="shared" si="3"/>
        <v>0</v>
      </c>
      <c r="J18" s="30">
        <v>3456600</v>
      </c>
      <c r="K18" s="16">
        <f t="shared" si="4"/>
        <v>0</v>
      </c>
      <c r="L18" s="30">
        <v>3456600</v>
      </c>
      <c r="M18" s="16">
        <f t="shared" si="5"/>
        <v>0</v>
      </c>
      <c r="N18" s="30">
        <v>3456600</v>
      </c>
      <c r="O18" s="20">
        <f t="shared" si="6"/>
        <v>0</v>
      </c>
      <c r="P18" s="30">
        <v>3456600</v>
      </c>
      <c r="Q18" s="20">
        <f t="shared" si="7"/>
        <v>0</v>
      </c>
      <c r="R18" s="30">
        <v>3456600</v>
      </c>
      <c r="S18" s="20">
        <f t="shared" si="8"/>
        <v>0</v>
      </c>
      <c r="T18" s="30">
        <v>3456600</v>
      </c>
      <c r="U18" s="20">
        <f t="shared" si="9"/>
        <v>0</v>
      </c>
      <c r="V18" s="30">
        <v>3456600</v>
      </c>
      <c r="W18" s="20">
        <f t="shared" si="10"/>
        <v>0</v>
      </c>
      <c r="X18" s="30">
        <v>3456600</v>
      </c>
      <c r="Y18" s="20">
        <f t="shared" si="11"/>
        <v>0</v>
      </c>
      <c r="Z18" s="30">
        <v>3456600</v>
      </c>
      <c r="AA18" s="20">
        <f>AB18-Z18</f>
        <v>0</v>
      </c>
      <c r="AB18" s="30">
        <v>3456600</v>
      </c>
      <c r="AC18" s="20">
        <f t="shared" si="13"/>
        <v>0</v>
      </c>
      <c r="AD18" s="30">
        <v>3456600</v>
      </c>
      <c r="AE18" s="20">
        <f t="shared" si="14"/>
        <v>207700</v>
      </c>
      <c r="AF18" s="30">
        <v>3664300</v>
      </c>
      <c r="AG18" s="20">
        <f t="shared" si="15"/>
        <v>659244</v>
      </c>
      <c r="AH18" s="30">
        <v>4323544</v>
      </c>
      <c r="AI18" s="20">
        <f t="shared" si="16"/>
        <v>0</v>
      </c>
      <c r="AJ18" s="30">
        <v>4323544</v>
      </c>
      <c r="AK18" s="20">
        <f t="shared" si="17"/>
        <v>0</v>
      </c>
      <c r="AL18" s="30">
        <v>4323544</v>
      </c>
      <c r="AM18" s="20">
        <f t="shared" si="18"/>
        <v>0</v>
      </c>
      <c r="AN18" s="30">
        <v>4323544</v>
      </c>
      <c r="AO18" s="20">
        <f t="shared" si="19"/>
        <v>-78647.910000000149</v>
      </c>
      <c r="AP18" s="30">
        <v>4244896.09</v>
      </c>
    </row>
    <row r="19" spans="1:42" x14ac:dyDescent="0.25">
      <c r="A19" s="12" t="s">
        <v>60</v>
      </c>
      <c r="B19" s="10" t="s">
        <v>45</v>
      </c>
      <c r="C19" s="11" t="s">
        <v>51</v>
      </c>
      <c r="D19" s="15">
        <f>D20+D21+D22+D23</f>
        <v>6217900</v>
      </c>
      <c r="E19" s="15">
        <f t="shared" ref="E19:AP19" si="21">E20+E21+E22+E23</f>
        <v>20695160</v>
      </c>
      <c r="F19" s="15">
        <f t="shared" si="21"/>
        <v>26913060</v>
      </c>
      <c r="G19" s="15">
        <f t="shared" si="21"/>
        <v>0</v>
      </c>
      <c r="H19" s="15">
        <f t="shared" si="21"/>
        <v>26913060</v>
      </c>
      <c r="I19" s="15">
        <f t="shared" si="21"/>
        <v>13821016.5</v>
      </c>
      <c r="J19" s="15">
        <f t="shared" si="21"/>
        <v>40734076.5</v>
      </c>
      <c r="K19" s="15">
        <f t="shared" si="21"/>
        <v>0</v>
      </c>
      <c r="L19" s="15">
        <f t="shared" si="21"/>
        <v>40734076.5</v>
      </c>
      <c r="M19" s="15">
        <f t="shared" si="21"/>
        <v>0</v>
      </c>
      <c r="N19" s="15">
        <f t="shared" si="21"/>
        <v>40734076.5</v>
      </c>
      <c r="O19" s="15">
        <f t="shared" si="21"/>
        <v>0</v>
      </c>
      <c r="P19" s="15">
        <f t="shared" si="21"/>
        <v>40734076.5</v>
      </c>
      <c r="Q19" s="15">
        <f t="shared" si="21"/>
        <v>0</v>
      </c>
      <c r="R19" s="15">
        <f t="shared" si="21"/>
        <v>40734076.5</v>
      </c>
      <c r="S19" s="15">
        <f t="shared" si="21"/>
        <v>0</v>
      </c>
      <c r="T19" s="15">
        <f t="shared" si="21"/>
        <v>40734076.5</v>
      </c>
      <c r="U19" s="15">
        <f t="shared" si="21"/>
        <v>115472.01000000001</v>
      </c>
      <c r="V19" s="15">
        <f t="shared" si="21"/>
        <v>40849548.509999998</v>
      </c>
      <c r="W19" s="15">
        <f t="shared" si="21"/>
        <v>-2611176.5</v>
      </c>
      <c r="X19" s="15">
        <f t="shared" si="21"/>
        <v>38238372.009999998</v>
      </c>
      <c r="Y19" s="15">
        <f t="shared" si="21"/>
        <v>9289272.299999997</v>
      </c>
      <c r="Z19" s="15">
        <f t="shared" si="21"/>
        <v>47527644.309999995</v>
      </c>
      <c r="AA19" s="15">
        <f t="shared" si="21"/>
        <v>0</v>
      </c>
      <c r="AB19" s="15">
        <f t="shared" si="21"/>
        <v>47527644.309999995</v>
      </c>
      <c r="AC19" s="15">
        <f t="shared" si="21"/>
        <v>0</v>
      </c>
      <c r="AD19" s="15">
        <f t="shared" si="21"/>
        <v>47527644.309999995</v>
      </c>
      <c r="AE19" s="15">
        <f t="shared" si="21"/>
        <v>845167.7</v>
      </c>
      <c r="AF19" s="15">
        <f t="shared" si="21"/>
        <v>48372812.009999998</v>
      </c>
      <c r="AG19" s="15">
        <f t="shared" si="21"/>
        <v>3593.519999999553</v>
      </c>
      <c r="AH19" s="15">
        <f t="shared" si="21"/>
        <v>48376405.529999994</v>
      </c>
      <c r="AI19" s="15">
        <f t="shared" si="21"/>
        <v>0</v>
      </c>
      <c r="AJ19" s="15">
        <f t="shared" si="21"/>
        <v>48376405.529999994</v>
      </c>
      <c r="AK19" s="15">
        <f t="shared" si="21"/>
        <v>21931306.040000007</v>
      </c>
      <c r="AL19" s="15">
        <f t="shared" si="21"/>
        <v>70307711.569999993</v>
      </c>
      <c r="AM19" s="15">
        <f t="shared" si="21"/>
        <v>0</v>
      </c>
      <c r="AN19" s="15">
        <f t="shared" si="21"/>
        <v>70307711.569999993</v>
      </c>
      <c r="AO19" s="15">
        <f t="shared" si="21"/>
        <v>0</v>
      </c>
      <c r="AP19" s="15">
        <f t="shared" si="21"/>
        <v>70307711.569999993</v>
      </c>
    </row>
    <row r="20" spans="1:42" x14ac:dyDescent="0.2">
      <c r="A20" s="9" t="s">
        <v>31</v>
      </c>
      <c r="B20" s="10" t="s">
        <v>45</v>
      </c>
      <c r="C20" s="11" t="s">
        <v>46</v>
      </c>
      <c r="D20" s="28">
        <v>5877400</v>
      </c>
      <c r="E20" s="16">
        <f t="shared" ref="E20:E23" si="22">F20-D20</f>
        <v>0</v>
      </c>
      <c r="F20" s="29">
        <v>5877400</v>
      </c>
      <c r="G20" s="16">
        <f t="shared" si="2"/>
        <v>0</v>
      </c>
      <c r="H20" s="29">
        <v>5877400</v>
      </c>
      <c r="I20" s="16">
        <f t="shared" si="3"/>
        <v>0</v>
      </c>
      <c r="J20" s="30">
        <v>5877400</v>
      </c>
      <c r="K20" s="16">
        <f t="shared" si="4"/>
        <v>0</v>
      </c>
      <c r="L20" s="30">
        <v>5877400</v>
      </c>
      <c r="M20" s="16">
        <f t="shared" si="5"/>
        <v>0</v>
      </c>
      <c r="N20" s="30">
        <v>5877400</v>
      </c>
      <c r="O20" s="20">
        <f t="shared" si="6"/>
        <v>0</v>
      </c>
      <c r="P20" s="30">
        <v>5877400</v>
      </c>
      <c r="Q20" s="20">
        <f t="shared" si="7"/>
        <v>0</v>
      </c>
      <c r="R20" s="30">
        <v>5877400</v>
      </c>
      <c r="S20" s="20">
        <f t="shared" si="8"/>
        <v>0</v>
      </c>
      <c r="T20" s="30">
        <v>5877400</v>
      </c>
      <c r="U20" s="20">
        <f t="shared" si="9"/>
        <v>0</v>
      </c>
      <c r="V20" s="30">
        <v>5877400</v>
      </c>
      <c r="W20" s="20">
        <f t="shared" si="10"/>
        <v>0</v>
      </c>
      <c r="X20" s="30">
        <v>5877400</v>
      </c>
      <c r="Y20" s="20">
        <f t="shared" si="11"/>
        <v>0</v>
      </c>
      <c r="Z20" s="30">
        <v>5877400</v>
      </c>
      <c r="AA20" s="20">
        <f t="shared" ref="AA20:AA23" si="23">AB20-Z20</f>
        <v>0</v>
      </c>
      <c r="AB20" s="30">
        <v>5877400</v>
      </c>
      <c r="AC20" s="20">
        <f t="shared" si="13"/>
        <v>0</v>
      </c>
      <c r="AD20" s="30">
        <v>5877400</v>
      </c>
      <c r="AE20" s="20">
        <f t="shared" si="14"/>
        <v>44919</v>
      </c>
      <c r="AF20" s="30">
        <v>5922319</v>
      </c>
      <c r="AG20" s="20">
        <f t="shared" si="15"/>
        <v>3593.519999999553</v>
      </c>
      <c r="AH20" s="30">
        <v>5925912.5199999996</v>
      </c>
      <c r="AI20" s="20">
        <f t="shared" si="16"/>
        <v>0</v>
      </c>
      <c r="AJ20" s="30">
        <v>5925912.5199999996</v>
      </c>
      <c r="AK20" s="20">
        <f t="shared" si="17"/>
        <v>0</v>
      </c>
      <c r="AL20" s="30">
        <v>5925912.5199999996</v>
      </c>
      <c r="AM20" s="20">
        <f t="shared" si="18"/>
        <v>0</v>
      </c>
      <c r="AN20" s="30">
        <v>5925912.5199999996</v>
      </c>
      <c r="AO20" s="20">
        <f t="shared" si="19"/>
        <v>0</v>
      </c>
      <c r="AP20" s="30">
        <v>5925912.5199999996</v>
      </c>
    </row>
    <row r="21" spans="1:42" x14ac:dyDescent="0.2">
      <c r="A21" s="9" t="s">
        <v>98</v>
      </c>
      <c r="B21" s="10" t="s">
        <v>45</v>
      </c>
      <c r="C21" s="11" t="s">
        <v>52</v>
      </c>
      <c r="D21" s="28">
        <v>31000</v>
      </c>
      <c r="E21" s="16">
        <f t="shared" si="22"/>
        <v>20695160</v>
      </c>
      <c r="F21" s="29">
        <v>20726160</v>
      </c>
      <c r="G21" s="16">
        <f t="shared" si="2"/>
        <v>0</v>
      </c>
      <c r="H21" s="29">
        <v>20726160</v>
      </c>
      <c r="I21" s="16">
        <f t="shared" si="3"/>
        <v>13821016.5</v>
      </c>
      <c r="J21" s="30">
        <v>34547176.5</v>
      </c>
      <c r="K21" s="16">
        <f t="shared" si="4"/>
        <v>0</v>
      </c>
      <c r="L21" s="30">
        <v>34547176.5</v>
      </c>
      <c r="M21" s="16">
        <f t="shared" si="5"/>
        <v>0</v>
      </c>
      <c r="N21" s="30">
        <v>34547176.5</v>
      </c>
      <c r="O21" s="20">
        <f t="shared" si="6"/>
        <v>0</v>
      </c>
      <c r="P21" s="30">
        <v>34547176.5</v>
      </c>
      <c r="Q21" s="20">
        <f t="shared" si="7"/>
        <v>0</v>
      </c>
      <c r="R21" s="30">
        <v>34547176.5</v>
      </c>
      <c r="S21" s="20">
        <f t="shared" si="8"/>
        <v>0</v>
      </c>
      <c r="T21" s="30">
        <v>34547176.5</v>
      </c>
      <c r="U21" s="20">
        <f t="shared" si="9"/>
        <v>0</v>
      </c>
      <c r="V21" s="30">
        <v>34547176.5</v>
      </c>
      <c r="W21" s="20">
        <f t="shared" si="10"/>
        <v>-2611176.5</v>
      </c>
      <c r="X21" s="30">
        <v>31936000</v>
      </c>
      <c r="Y21" s="20">
        <f t="shared" si="11"/>
        <v>9289272.299999997</v>
      </c>
      <c r="Z21" s="30">
        <v>41225272.299999997</v>
      </c>
      <c r="AA21" s="20">
        <f t="shared" si="23"/>
        <v>0</v>
      </c>
      <c r="AB21" s="30">
        <v>41225272.299999997</v>
      </c>
      <c r="AC21" s="20">
        <f t="shared" si="13"/>
        <v>0</v>
      </c>
      <c r="AD21" s="30">
        <v>41225272.299999997</v>
      </c>
      <c r="AE21" s="20">
        <f t="shared" si="14"/>
        <v>0</v>
      </c>
      <c r="AF21" s="30">
        <v>41225272.299999997</v>
      </c>
      <c r="AG21" s="20">
        <f t="shared" si="15"/>
        <v>0</v>
      </c>
      <c r="AH21" s="30">
        <v>41225272.299999997</v>
      </c>
      <c r="AI21" s="20">
        <f t="shared" si="16"/>
        <v>0</v>
      </c>
      <c r="AJ21" s="30">
        <v>41225272.299999997</v>
      </c>
      <c r="AK21" s="20">
        <f t="shared" si="17"/>
        <v>21916306.040000007</v>
      </c>
      <c r="AL21" s="30">
        <v>63141578.340000004</v>
      </c>
      <c r="AM21" s="20">
        <f t="shared" si="18"/>
        <v>0</v>
      </c>
      <c r="AN21" s="30">
        <v>63141578.340000004</v>
      </c>
      <c r="AO21" s="20">
        <f t="shared" si="19"/>
        <v>0</v>
      </c>
      <c r="AP21" s="30">
        <v>63141578.340000004</v>
      </c>
    </row>
    <row r="22" spans="1:42" ht="24" x14ac:dyDescent="0.2">
      <c r="A22" s="9" t="s">
        <v>97</v>
      </c>
      <c r="B22" s="10" t="s">
        <v>45</v>
      </c>
      <c r="C22" s="11" t="s">
        <v>55</v>
      </c>
      <c r="D22" s="28"/>
      <c r="E22" s="16">
        <f t="shared" si="22"/>
        <v>0</v>
      </c>
      <c r="F22" s="29"/>
      <c r="G22" s="16">
        <f t="shared" si="2"/>
        <v>0</v>
      </c>
      <c r="H22" s="29"/>
      <c r="I22" s="16">
        <f t="shared" si="3"/>
        <v>0</v>
      </c>
      <c r="J22" s="30"/>
      <c r="K22" s="16">
        <f t="shared" si="4"/>
        <v>0</v>
      </c>
      <c r="L22" s="30"/>
      <c r="M22" s="16">
        <f t="shared" si="5"/>
        <v>0</v>
      </c>
      <c r="N22" s="30"/>
      <c r="O22" s="20">
        <f t="shared" si="6"/>
        <v>0</v>
      </c>
      <c r="P22" s="30"/>
      <c r="Q22" s="20">
        <f t="shared" si="7"/>
        <v>0</v>
      </c>
      <c r="R22" s="30"/>
      <c r="S22" s="20">
        <f t="shared" si="8"/>
        <v>0</v>
      </c>
      <c r="T22" s="30"/>
      <c r="U22" s="20">
        <f t="shared" si="9"/>
        <v>0</v>
      </c>
      <c r="V22" s="30"/>
      <c r="W22" s="20">
        <f t="shared" si="10"/>
        <v>0</v>
      </c>
      <c r="X22" s="30"/>
      <c r="Y22" s="20">
        <f t="shared" si="11"/>
        <v>0</v>
      </c>
      <c r="Z22" s="30"/>
      <c r="AA22" s="20"/>
      <c r="AB22" s="30"/>
      <c r="AC22" s="20">
        <f t="shared" si="13"/>
        <v>0</v>
      </c>
      <c r="AD22" s="30"/>
      <c r="AE22" s="20">
        <f t="shared" si="14"/>
        <v>800000</v>
      </c>
      <c r="AF22" s="30">
        <v>800000</v>
      </c>
      <c r="AG22" s="20">
        <f t="shared" si="15"/>
        <v>0</v>
      </c>
      <c r="AH22" s="30">
        <v>800000</v>
      </c>
      <c r="AI22" s="20">
        <f t="shared" si="16"/>
        <v>0</v>
      </c>
      <c r="AJ22" s="30">
        <v>800000</v>
      </c>
      <c r="AK22" s="20">
        <f t="shared" si="17"/>
        <v>0</v>
      </c>
      <c r="AL22" s="30">
        <v>800000</v>
      </c>
      <c r="AM22" s="20">
        <f t="shared" si="18"/>
        <v>0</v>
      </c>
      <c r="AN22" s="30">
        <v>800000</v>
      </c>
      <c r="AO22" s="20">
        <f t="shared" si="19"/>
        <v>0</v>
      </c>
      <c r="AP22" s="30">
        <v>800000</v>
      </c>
    </row>
    <row r="23" spans="1:42" x14ac:dyDescent="0.2">
      <c r="A23" s="9" t="s">
        <v>30</v>
      </c>
      <c r="B23" s="10" t="s">
        <v>45</v>
      </c>
      <c r="C23" s="11" t="s">
        <v>53</v>
      </c>
      <c r="D23" s="28">
        <v>309500</v>
      </c>
      <c r="E23" s="16">
        <f t="shared" si="22"/>
        <v>0</v>
      </c>
      <c r="F23" s="29">
        <v>309500</v>
      </c>
      <c r="G23" s="16">
        <f t="shared" si="2"/>
        <v>0</v>
      </c>
      <c r="H23" s="29">
        <v>309500</v>
      </c>
      <c r="I23" s="16">
        <f t="shared" si="3"/>
        <v>0</v>
      </c>
      <c r="J23" s="30">
        <v>309500</v>
      </c>
      <c r="K23" s="16">
        <f t="shared" si="4"/>
        <v>0</v>
      </c>
      <c r="L23" s="30">
        <v>309500</v>
      </c>
      <c r="M23" s="16">
        <f t="shared" si="5"/>
        <v>0</v>
      </c>
      <c r="N23" s="30">
        <v>309500</v>
      </c>
      <c r="O23" s="20">
        <f t="shared" si="6"/>
        <v>0</v>
      </c>
      <c r="P23" s="30">
        <v>309500</v>
      </c>
      <c r="Q23" s="20">
        <f t="shared" si="7"/>
        <v>0</v>
      </c>
      <c r="R23" s="30">
        <v>309500</v>
      </c>
      <c r="S23" s="20">
        <f t="shared" si="8"/>
        <v>0</v>
      </c>
      <c r="T23" s="30">
        <v>309500</v>
      </c>
      <c r="U23" s="20">
        <f t="shared" si="9"/>
        <v>115472.01000000001</v>
      </c>
      <c r="V23" s="30">
        <v>424972.01</v>
      </c>
      <c r="W23" s="20">
        <f t="shared" si="10"/>
        <v>0</v>
      </c>
      <c r="X23" s="30">
        <v>424972.01</v>
      </c>
      <c r="Y23" s="20">
        <f t="shared" si="11"/>
        <v>0</v>
      </c>
      <c r="Z23" s="30">
        <v>424972.01</v>
      </c>
      <c r="AA23" s="20">
        <f t="shared" si="23"/>
        <v>0</v>
      </c>
      <c r="AB23" s="30">
        <v>424972.01</v>
      </c>
      <c r="AC23" s="20">
        <f t="shared" si="13"/>
        <v>0</v>
      </c>
      <c r="AD23" s="30">
        <v>424972.01</v>
      </c>
      <c r="AE23" s="20">
        <f t="shared" si="14"/>
        <v>248.70000000001164</v>
      </c>
      <c r="AF23" s="30">
        <v>425220.71</v>
      </c>
      <c r="AG23" s="20">
        <f t="shared" si="15"/>
        <v>0</v>
      </c>
      <c r="AH23" s="30">
        <v>425220.71</v>
      </c>
      <c r="AI23" s="20">
        <f t="shared" si="16"/>
        <v>0</v>
      </c>
      <c r="AJ23" s="30">
        <v>425220.71</v>
      </c>
      <c r="AK23" s="20">
        <f t="shared" si="17"/>
        <v>15000</v>
      </c>
      <c r="AL23" s="30">
        <v>440220.71</v>
      </c>
      <c r="AM23" s="20">
        <f t="shared" si="18"/>
        <v>0</v>
      </c>
      <c r="AN23" s="30">
        <v>440220.71</v>
      </c>
      <c r="AO23" s="20">
        <f t="shared" si="19"/>
        <v>0</v>
      </c>
      <c r="AP23" s="30">
        <v>440220.71</v>
      </c>
    </row>
    <row r="24" spans="1:42" x14ac:dyDescent="0.25">
      <c r="A24" s="12" t="s">
        <v>61</v>
      </c>
      <c r="B24" s="10" t="s">
        <v>46</v>
      </c>
      <c r="C24" s="11" t="s">
        <v>51</v>
      </c>
      <c r="D24" s="15">
        <f>D25+D26+D27+D28+D29+D30</f>
        <v>271938199.40999997</v>
      </c>
      <c r="E24" s="15">
        <f t="shared" ref="E24:AP24" si="24">E25+E26+E27+E28+E29+E30</f>
        <v>66386691.390000001</v>
      </c>
      <c r="F24" s="15">
        <f t="shared" si="24"/>
        <v>338324890.80000001</v>
      </c>
      <c r="G24" s="15">
        <f t="shared" si="24"/>
        <v>0</v>
      </c>
      <c r="H24" s="15">
        <f t="shared" si="24"/>
        <v>338324890.80000001</v>
      </c>
      <c r="I24" s="15">
        <f t="shared" si="24"/>
        <v>50000000</v>
      </c>
      <c r="J24" s="15">
        <f t="shared" si="24"/>
        <v>388324890.80000001</v>
      </c>
      <c r="K24" s="15">
        <f t="shared" si="24"/>
        <v>0</v>
      </c>
      <c r="L24" s="15">
        <f t="shared" si="24"/>
        <v>388324890.80000001</v>
      </c>
      <c r="M24" s="15">
        <f t="shared" si="24"/>
        <v>414535.81999999285</v>
      </c>
      <c r="N24" s="15">
        <f t="shared" si="24"/>
        <v>388739426.62</v>
      </c>
      <c r="O24" s="15">
        <f t="shared" si="24"/>
        <v>14849015.549999997</v>
      </c>
      <c r="P24" s="15">
        <f t="shared" si="24"/>
        <v>403588442.16999996</v>
      </c>
      <c r="Q24" s="15">
        <f t="shared" si="24"/>
        <v>12366200</v>
      </c>
      <c r="R24" s="15">
        <f t="shared" si="24"/>
        <v>415954642.16999996</v>
      </c>
      <c r="S24" s="15">
        <f t="shared" si="24"/>
        <v>17646679.000000015</v>
      </c>
      <c r="T24" s="15">
        <f t="shared" si="24"/>
        <v>433601321.17000002</v>
      </c>
      <c r="U24" s="15">
        <f t="shared" si="24"/>
        <v>8622743.4200000037</v>
      </c>
      <c r="V24" s="15">
        <f t="shared" si="24"/>
        <v>442224064.59000003</v>
      </c>
      <c r="W24" s="15">
        <f t="shared" si="24"/>
        <v>2919586.8800000101</v>
      </c>
      <c r="X24" s="15">
        <f t="shared" si="24"/>
        <v>445143651.47000003</v>
      </c>
      <c r="Y24" s="15">
        <f t="shared" si="24"/>
        <v>13784600</v>
      </c>
      <c r="Z24" s="15">
        <f t="shared" si="24"/>
        <v>458928251.47000003</v>
      </c>
      <c r="AA24" s="15">
        <f t="shared" si="24"/>
        <v>-37000000.000000007</v>
      </c>
      <c r="AB24" s="15">
        <f t="shared" si="24"/>
        <v>421928251.47000003</v>
      </c>
      <c r="AC24" s="15">
        <f t="shared" si="24"/>
        <v>0</v>
      </c>
      <c r="AD24" s="15">
        <f t="shared" si="24"/>
        <v>421928251.47000003</v>
      </c>
      <c r="AE24" s="15">
        <f t="shared" si="24"/>
        <v>20728307.82999998</v>
      </c>
      <c r="AF24" s="15">
        <f t="shared" si="24"/>
        <v>442656559.30000001</v>
      </c>
      <c r="AG24" s="15">
        <f t="shared" si="24"/>
        <v>38965926.780000009</v>
      </c>
      <c r="AH24" s="15">
        <f t="shared" si="24"/>
        <v>481622486.07999992</v>
      </c>
      <c r="AI24" s="15">
        <f t="shared" si="24"/>
        <v>37076275.609999977</v>
      </c>
      <c r="AJ24" s="15">
        <f t="shared" si="24"/>
        <v>518698761.68999994</v>
      </c>
      <c r="AK24" s="15">
        <f t="shared" si="24"/>
        <v>-2615612.3699999973</v>
      </c>
      <c r="AL24" s="15">
        <f t="shared" si="24"/>
        <v>516083149.31999993</v>
      </c>
      <c r="AM24" s="15">
        <f t="shared" si="24"/>
        <v>-8089784.8900000006</v>
      </c>
      <c r="AN24" s="15">
        <f t="shared" si="24"/>
        <v>507993364.42999995</v>
      </c>
      <c r="AO24" s="15">
        <f t="shared" si="24"/>
        <v>1672676.6700000148</v>
      </c>
      <c r="AP24" s="15">
        <f t="shared" si="24"/>
        <v>509666041.10000002</v>
      </c>
    </row>
    <row r="25" spans="1:42" x14ac:dyDescent="0.2">
      <c r="A25" s="9" t="s">
        <v>29</v>
      </c>
      <c r="B25" s="10" t="s">
        <v>46</v>
      </c>
      <c r="C25" s="11" t="s">
        <v>43</v>
      </c>
      <c r="D25" s="28">
        <v>25903230.510000002</v>
      </c>
      <c r="E25" s="16">
        <f t="shared" ref="E25:E30" si="25">F25-D25</f>
        <v>12320237.789999995</v>
      </c>
      <c r="F25" s="29">
        <v>38223468.299999997</v>
      </c>
      <c r="G25" s="16">
        <f t="shared" si="2"/>
        <v>0</v>
      </c>
      <c r="H25" s="29">
        <v>38223468.299999997</v>
      </c>
      <c r="I25" s="16">
        <f t="shared" si="3"/>
        <v>0</v>
      </c>
      <c r="J25" s="30">
        <v>38223468.299999997</v>
      </c>
      <c r="K25" s="16">
        <f t="shared" si="4"/>
        <v>0</v>
      </c>
      <c r="L25" s="30">
        <v>38223468.299999997</v>
      </c>
      <c r="M25" s="16">
        <f t="shared" si="5"/>
        <v>0</v>
      </c>
      <c r="N25" s="30">
        <v>38223468.299999997</v>
      </c>
      <c r="O25" s="20">
        <f t="shared" si="6"/>
        <v>6019864.6900000051</v>
      </c>
      <c r="P25" s="30">
        <v>44243332.990000002</v>
      </c>
      <c r="Q25" s="20">
        <f t="shared" si="7"/>
        <v>0</v>
      </c>
      <c r="R25" s="30">
        <v>44243332.990000002</v>
      </c>
      <c r="S25" s="20">
        <f t="shared" si="8"/>
        <v>0</v>
      </c>
      <c r="T25" s="30">
        <v>44243332.990000002</v>
      </c>
      <c r="U25" s="20">
        <f t="shared" si="9"/>
        <v>591603.86999999732</v>
      </c>
      <c r="V25" s="30">
        <v>44834936.859999999</v>
      </c>
      <c r="W25" s="20">
        <f t="shared" si="10"/>
        <v>0</v>
      </c>
      <c r="X25" s="30">
        <v>44834936.859999999</v>
      </c>
      <c r="Y25" s="20">
        <f t="shared" si="11"/>
        <v>0</v>
      </c>
      <c r="Z25" s="30">
        <v>44834936.859999999</v>
      </c>
      <c r="AA25" s="20">
        <f t="shared" ref="AA25:AA30" si="26">AB25-Z25</f>
        <v>0</v>
      </c>
      <c r="AB25" s="30">
        <v>44834936.859999999</v>
      </c>
      <c r="AC25" s="20">
        <f t="shared" si="13"/>
        <v>0</v>
      </c>
      <c r="AD25" s="30">
        <v>44834936.859999999</v>
      </c>
      <c r="AE25" s="20">
        <f t="shared" si="14"/>
        <v>282932.25</v>
      </c>
      <c r="AF25" s="30">
        <v>45117869.109999999</v>
      </c>
      <c r="AG25" s="20">
        <f t="shared" si="15"/>
        <v>1526900</v>
      </c>
      <c r="AH25" s="30">
        <v>46644769.109999999</v>
      </c>
      <c r="AI25" s="20">
        <f t="shared" si="16"/>
        <v>-188026.63000000268</v>
      </c>
      <c r="AJ25" s="30">
        <v>46456742.479999997</v>
      </c>
      <c r="AK25" s="20">
        <f t="shared" si="17"/>
        <v>-462780.88999999315</v>
      </c>
      <c r="AL25" s="30">
        <v>45993961.590000004</v>
      </c>
      <c r="AM25" s="20">
        <f t="shared" si="18"/>
        <v>-272284.8900000006</v>
      </c>
      <c r="AN25" s="30">
        <v>45721676.700000003</v>
      </c>
      <c r="AO25" s="20">
        <f t="shared" si="19"/>
        <v>-208926.34000000358</v>
      </c>
      <c r="AP25" s="30">
        <v>45512750.359999999</v>
      </c>
    </row>
    <row r="26" spans="1:42" x14ac:dyDescent="0.2">
      <c r="A26" s="9" t="s">
        <v>28</v>
      </c>
      <c r="B26" s="10" t="s">
        <v>46</v>
      </c>
      <c r="C26" s="11" t="s">
        <v>47</v>
      </c>
      <c r="D26" s="28">
        <v>46667700</v>
      </c>
      <c r="E26" s="16">
        <f t="shared" si="25"/>
        <v>0</v>
      </c>
      <c r="F26" s="29">
        <v>46667700</v>
      </c>
      <c r="G26" s="16">
        <f t="shared" si="2"/>
        <v>0</v>
      </c>
      <c r="H26" s="29">
        <v>46667700</v>
      </c>
      <c r="I26" s="16">
        <f t="shared" si="3"/>
        <v>0</v>
      </c>
      <c r="J26" s="30">
        <v>46667700</v>
      </c>
      <c r="K26" s="16">
        <f t="shared" si="4"/>
        <v>0</v>
      </c>
      <c r="L26" s="30">
        <v>46667700</v>
      </c>
      <c r="M26" s="16">
        <f t="shared" si="5"/>
        <v>0</v>
      </c>
      <c r="N26" s="30">
        <v>46667700</v>
      </c>
      <c r="O26" s="20">
        <f t="shared" si="6"/>
        <v>485950.86999999732</v>
      </c>
      <c r="P26" s="30">
        <v>47153650.869999997</v>
      </c>
      <c r="Q26" s="20">
        <f t="shared" si="7"/>
        <v>0</v>
      </c>
      <c r="R26" s="30">
        <v>47153650.869999997</v>
      </c>
      <c r="S26" s="20">
        <f t="shared" si="8"/>
        <v>0</v>
      </c>
      <c r="T26" s="30">
        <v>47153650.869999997</v>
      </c>
      <c r="U26" s="20">
        <f t="shared" si="9"/>
        <v>0</v>
      </c>
      <c r="V26" s="30">
        <v>47153650.869999997</v>
      </c>
      <c r="W26" s="20">
        <f t="shared" si="10"/>
        <v>0</v>
      </c>
      <c r="X26" s="30">
        <v>47153650.869999997</v>
      </c>
      <c r="Y26" s="20">
        <f t="shared" si="11"/>
        <v>0</v>
      </c>
      <c r="Z26" s="30">
        <v>47153650.869999997</v>
      </c>
      <c r="AA26" s="20">
        <f t="shared" si="26"/>
        <v>0</v>
      </c>
      <c r="AB26" s="30">
        <v>47153650.869999997</v>
      </c>
      <c r="AC26" s="20">
        <f t="shared" si="13"/>
        <v>0</v>
      </c>
      <c r="AD26" s="30">
        <v>47153650.869999997</v>
      </c>
      <c r="AE26" s="20">
        <f t="shared" si="14"/>
        <v>805000</v>
      </c>
      <c r="AF26" s="30">
        <v>47958650.869999997</v>
      </c>
      <c r="AG26" s="20">
        <f t="shared" si="15"/>
        <v>1525100</v>
      </c>
      <c r="AH26" s="30">
        <v>49483750.869999997</v>
      </c>
      <c r="AI26" s="20">
        <f t="shared" si="16"/>
        <v>0</v>
      </c>
      <c r="AJ26" s="30">
        <v>49483750.869999997</v>
      </c>
      <c r="AK26" s="20">
        <f t="shared" si="17"/>
        <v>0</v>
      </c>
      <c r="AL26" s="30">
        <v>49483750.869999997</v>
      </c>
      <c r="AM26" s="20">
        <f t="shared" si="18"/>
        <v>-7817500</v>
      </c>
      <c r="AN26" s="30">
        <v>41666250.869999997</v>
      </c>
      <c r="AO26" s="20">
        <f t="shared" si="19"/>
        <v>0</v>
      </c>
      <c r="AP26" s="30">
        <v>41666250.869999997</v>
      </c>
    </row>
    <row r="27" spans="1:42" x14ac:dyDescent="0.2">
      <c r="A27" s="9" t="s">
        <v>27</v>
      </c>
      <c r="B27" s="10" t="s">
        <v>46</v>
      </c>
      <c r="C27" s="11" t="s">
        <v>54</v>
      </c>
      <c r="D27" s="28">
        <v>107548000</v>
      </c>
      <c r="E27" s="16">
        <f t="shared" si="25"/>
        <v>0</v>
      </c>
      <c r="F27" s="29">
        <v>107548000</v>
      </c>
      <c r="G27" s="16">
        <f t="shared" si="2"/>
        <v>0</v>
      </c>
      <c r="H27" s="29">
        <v>107548000</v>
      </c>
      <c r="I27" s="16">
        <f t="shared" si="3"/>
        <v>0</v>
      </c>
      <c r="J27" s="30">
        <v>107548000</v>
      </c>
      <c r="K27" s="16">
        <f t="shared" si="4"/>
        <v>0</v>
      </c>
      <c r="L27" s="30">
        <v>107548000</v>
      </c>
      <c r="M27" s="16">
        <f t="shared" si="5"/>
        <v>0</v>
      </c>
      <c r="N27" s="30">
        <v>107548000</v>
      </c>
      <c r="O27" s="20">
        <f t="shared" si="6"/>
        <v>0</v>
      </c>
      <c r="P27" s="30">
        <v>107548000</v>
      </c>
      <c r="Q27" s="20">
        <f t="shared" si="7"/>
        <v>0</v>
      </c>
      <c r="R27" s="30">
        <v>107548000</v>
      </c>
      <c r="S27" s="20">
        <f t="shared" si="8"/>
        <v>0</v>
      </c>
      <c r="T27" s="30">
        <v>107548000</v>
      </c>
      <c r="U27" s="20">
        <f t="shared" si="9"/>
        <v>0</v>
      </c>
      <c r="V27" s="30">
        <v>107548000</v>
      </c>
      <c r="W27" s="20">
        <f t="shared" si="10"/>
        <v>0</v>
      </c>
      <c r="X27" s="30">
        <v>107548000</v>
      </c>
      <c r="Y27" s="20">
        <f t="shared" si="11"/>
        <v>0</v>
      </c>
      <c r="Z27" s="30">
        <v>107548000</v>
      </c>
      <c r="AA27" s="20">
        <f t="shared" si="26"/>
        <v>8000000</v>
      </c>
      <c r="AB27" s="30">
        <v>115548000</v>
      </c>
      <c r="AC27" s="20">
        <f t="shared" si="13"/>
        <v>0</v>
      </c>
      <c r="AD27" s="30">
        <v>115548000</v>
      </c>
      <c r="AE27" s="20">
        <f t="shared" si="14"/>
        <v>-584387.90000000596</v>
      </c>
      <c r="AF27" s="30">
        <v>114963612.09999999</v>
      </c>
      <c r="AG27" s="20">
        <f t="shared" si="15"/>
        <v>712340.01000000536</v>
      </c>
      <c r="AH27" s="30">
        <v>115675952.11</v>
      </c>
      <c r="AI27" s="20">
        <f t="shared" si="16"/>
        <v>0</v>
      </c>
      <c r="AJ27" s="30">
        <v>115675952.11</v>
      </c>
      <c r="AK27" s="20">
        <f t="shared" si="17"/>
        <v>-1569747.4800000042</v>
      </c>
      <c r="AL27" s="30">
        <v>114106204.63</v>
      </c>
      <c r="AM27" s="20">
        <f t="shared" si="18"/>
        <v>0</v>
      </c>
      <c r="AN27" s="30">
        <v>114106204.63</v>
      </c>
      <c r="AO27" s="20">
        <f t="shared" si="19"/>
        <v>0</v>
      </c>
      <c r="AP27" s="30">
        <v>114106204.63</v>
      </c>
    </row>
    <row r="28" spans="1:42" x14ac:dyDescent="0.2">
      <c r="A28" s="9" t="s">
        <v>26</v>
      </c>
      <c r="B28" s="10" t="s">
        <v>46</v>
      </c>
      <c r="C28" s="11" t="s">
        <v>52</v>
      </c>
      <c r="D28" s="28">
        <v>51741993.140000001</v>
      </c>
      <c r="E28" s="16">
        <f t="shared" si="25"/>
        <v>53447705.650000006</v>
      </c>
      <c r="F28" s="29">
        <v>105189698.79000001</v>
      </c>
      <c r="G28" s="16">
        <f t="shared" si="2"/>
        <v>0</v>
      </c>
      <c r="H28" s="29">
        <v>105189698.79000001</v>
      </c>
      <c r="I28" s="16">
        <f t="shared" si="3"/>
        <v>0</v>
      </c>
      <c r="J28" s="30">
        <v>105189698.79000001</v>
      </c>
      <c r="K28" s="16">
        <f t="shared" si="4"/>
        <v>0</v>
      </c>
      <c r="L28" s="30">
        <v>105189698.79000001</v>
      </c>
      <c r="M28" s="16">
        <f t="shared" si="5"/>
        <v>414535.81999999285</v>
      </c>
      <c r="N28" s="30">
        <v>105604234.61</v>
      </c>
      <c r="O28" s="20">
        <f t="shared" si="6"/>
        <v>7720603.599999994</v>
      </c>
      <c r="P28" s="30">
        <v>113324838.20999999</v>
      </c>
      <c r="Q28" s="20">
        <f t="shared" si="7"/>
        <v>12366200</v>
      </c>
      <c r="R28" s="30">
        <v>125691038.20999999</v>
      </c>
      <c r="S28" s="20">
        <f t="shared" si="8"/>
        <v>17629479.000000015</v>
      </c>
      <c r="T28" s="30">
        <v>143320517.21000001</v>
      </c>
      <c r="U28" s="20">
        <f t="shared" si="9"/>
        <v>7975600.400000006</v>
      </c>
      <c r="V28" s="30">
        <v>151296117.61000001</v>
      </c>
      <c r="W28" s="20">
        <f t="shared" si="10"/>
        <v>0</v>
      </c>
      <c r="X28" s="30">
        <v>151296117.61000001</v>
      </c>
      <c r="Y28" s="20">
        <f t="shared" si="11"/>
        <v>13784600</v>
      </c>
      <c r="Z28" s="30">
        <v>165080717.61000001</v>
      </c>
      <c r="AA28" s="20">
        <f t="shared" si="26"/>
        <v>0</v>
      </c>
      <c r="AB28" s="30">
        <v>165080717.61000001</v>
      </c>
      <c r="AC28" s="20">
        <f t="shared" si="13"/>
        <v>0</v>
      </c>
      <c r="AD28" s="30">
        <v>165080717.61000001</v>
      </c>
      <c r="AE28" s="20">
        <f t="shared" si="14"/>
        <v>20113893.299999982</v>
      </c>
      <c r="AF28" s="30">
        <v>185194610.91</v>
      </c>
      <c r="AG28" s="20">
        <f t="shared" si="15"/>
        <v>34693421.520000011</v>
      </c>
      <c r="AH28" s="30">
        <v>219888032.43000001</v>
      </c>
      <c r="AI28" s="20">
        <f t="shared" si="16"/>
        <v>36282752.23999998</v>
      </c>
      <c r="AJ28" s="30">
        <v>256170784.66999999</v>
      </c>
      <c r="AK28" s="20">
        <f t="shared" si="17"/>
        <v>0</v>
      </c>
      <c r="AL28" s="30">
        <v>256170784.66999999</v>
      </c>
      <c r="AM28" s="20">
        <f t="shared" si="18"/>
        <v>0</v>
      </c>
      <c r="AN28" s="30">
        <v>256170784.66999999</v>
      </c>
      <c r="AO28" s="20">
        <f t="shared" si="19"/>
        <v>2050066.7000000179</v>
      </c>
      <c r="AP28" s="30">
        <v>258220851.37</v>
      </c>
    </row>
    <row r="29" spans="1:42" x14ac:dyDescent="0.2">
      <c r="A29" s="9" t="s">
        <v>25</v>
      </c>
      <c r="B29" s="10" t="s">
        <v>46</v>
      </c>
      <c r="C29" s="11" t="s">
        <v>55</v>
      </c>
      <c r="D29" s="28">
        <v>8639186.8800000008</v>
      </c>
      <c r="E29" s="16">
        <f t="shared" si="25"/>
        <v>618747.94999999925</v>
      </c>
      <c r="F29" s="29">
        <v>9257934.8300000001</v>
      </c>
      <c r="G29" s="16">
        <f t="shared" si="2"/>
        <v>0</v>
      </c>
      <c r="H29" s="29">
        <v>9257934.8300000001</v>
      </c>
      <c r="I29" s="16">
        <f t="shared" si="3"/>
        <v>0</v>
      </c>
      <c r="J29" s="30">
        <v>9257934.8300000001</v>
      </c>
      <c r="K29" s="16">
        <f t="shared" si="4"/>
        <v>0</v>
      </c>
      <c r="L29" s="30">
        <v>9257934.8300000001</v>
      </c>
      <c r="M29" s="16">
        <f t="shared" si="5"/>
        <v>0</v>
      </c>
      <c r="N29" s="30">
        <v>9257934.8300000001</v>
      </c>
      <c r="O29" s="20">
        <f t="shared" si="6"/>
        <v>0</v>
      </c>
      <c r="P29" s="30">
        <v>9257934.8300000001</v>
      </c>
      <c r="Q29" s="20">
        <f t="shared" si="7"/>
        <v>0</v>
      </c>
      <c r="R29" s="30">
        <v>9257934.8300000001</v>
      </c>
      <c r="S29" s="20">
        <f t="shared" si="8"/>
        <v>17200</v>
      </c>
      <c r="T29" s="30">
        <v>9275134.8300000001</v>
      </c>
      <c r="U29" s="20">
        <f t="shared" si="9"/>
        <v>52107.150000000373</v>
      </c>
      <c r="V29" s="30">
        <v>9327241.9800000004</v>
      </c>
      <c r="W29" s="20">
        <f t="shared" si="10"/>
        <v>0</v>
      </c>
      <c r="X29" s="30">
        <v>9327241.9800000004</v>
      </c>
      <c r="Y29" s="20">
        <f t="shared" si="11"/>
        <v>0</v>
      </c>
      <c r="Z29" s="30">
        <v>9327241.9800000004</v>
      </c>
      <c r="AA29" s="20">
        <f t="shared" si="26"/>
        <v>0</v>
      </c>
      <c r="AB29" s="30">
        <v>9327241.9800000004</v>
      </c>
      <c r="AC29" s="20">
        <f t="shared" si="13"/>
        <v>0</v>
      </c>
      <c r="AD29" s="30">
        <v>9327241.9800000004</v>
      </c>
      <c r="AE29" s="20">
        <f t="shared" si="14"/>
        <v>90169.019999999553</v>
      </c>
      <c r="AF29" s="30">
        <v>9417411</v>
      </c>
      <c r="AG29" s="20">
        <f t="shared" si="15"/>
        <v>-79037.849999999627</v>
      </c>
      <c r="AH29" s="30">
        <v>9338373.1500000004</v>
      </c>
      <c r="AI29" s="20">
        <f t="shared" si="16"/>
        <v>510000</v>
      </c>
      <c r="AJ29" s="30">
        <v>9848373.1500000004</v>
      </c>
      <c r="AK29" s="20">
        <f t="shared" si="17"/>
        <v>6216</v>
      </c>
      <c r="AL29" s="30">
        <v>9854589.1500000004</v>
      </c>
      <c r="AM29" s="20">
        <f t="shared" si="18"/>
        <v>0</v>
      </c>
      <c r="AN29" s="30">
        <v>9854589.1500000004</v>
      </c>
      <c r="AO29" s="20">
        <f t="shared" si="19"/>
        <v>-168463.68999999948</v>
      </c>
      <c r="AP29" s="30">
        <v>9686125.4600000009</v>
      </c>
    </row>
    <row r="30" spans="1:42" x14ac:dyDescent="0.2">
      <c r="A30" s="9" t="s">
        <v>24</v>
      </c>
      <c r="B30" s="10" t="s">
        <v>46</v>
      </c>
      <c r="C30" s="11" t="s">
        <v>56</v>
      </c>
      <c r="D30" s="28">
        <v>31438088.879999999</v>
      </c>
      <c r="E30" s="16">
        <f t="shared" si="25"/>
        <v>0</v>
      </c>
      <c r="F30" s="29">
        <v>31438088.879999999</v>
      </c>
      <c r="G30" s="16">
        <f t="shared" si="2"/>
        <v>0</v>
      </c>
      <c r="H30" s="29">
        <v>31438088.879999999</v>
      </c>
      <c r="I30" s="16">
        <f t="shared" si="3"/>
        <v>50000000</v>
      </c>
      <c r="J30" s="30">
        <v>81438088.879999995</v>
      </c>
      <c r="K30" s="16">
        <f t="shared" si="4"/>
        <v>0</v>
      </c>
      <c r="L30" s="30">
        <v>81438088.879999995</v>
      </c>
      <c r="M30" s="16">
        <f t="shared" si="5"/>
        <v>0</v>
      </c>
      <c r="N30" s="30">
        <v>81438088.879999995</v>
      </c>
      <c r="O30" s="20">
        <f t="shared" si="6"/>
        <v>622596.3900000006</v>
      </c>
      <c r="P30" s="30">
        <v>82060685.269999996</v>
      </c>
      <c r="Q30" s="20">
        <f t="shared" si="7"/>
        <v>0</v>
      </c>
      <c r="R30" s="30">
        <v>82060685.269999996</v>
      </c>
      <c r="S30" s="20">
        <f t="shared" si="8"/>
        <v>0</v>
      </c>
      <c r="T30" s="30">
        <v>82060685.269999996</v>
      </c>
      <c r="U30" s="20">
        <f t="shared" si="9"/>
        <v>3432</v>
      </c>
      <c r="V30" s="30">
        <v>82064117.269999996</v>
      </c>
      <c r="W30" s="20">
        <f t="shared" si="10"/>
        <v>2919586.8800000101</v>
      </c>
      <c r="X30" s="30">
        <v>84983704.150000006</v>
      </c>
      <c r="Y30" s="20">
        <f t="shared" si="11"/>
        <v>0</v>
      </c>
      <c r="Z30" s="30">
        <v>84983704.150000006</v>
      </c>
      <c r="AA30" s="20">
        <f t="shared" si="26"/>
        <v>-45000000.000000007</v>
      </c>
      <c r="AB30" s="30">
        <v>39983704.149999999</v>
      </c>
      <c r="AC30" s="20">
        <f t="shared" si="13"/>
        <v>0</v>
      </c>
      <c r="AD30" s="30">
        <v>39983704.149999999</v>
      </c>
      <c r="AE30" s="20">
        <f t="shared" si="14"/>
        <v>20701.160000003874</v>
      </c>
      <c r="AF30" s="30">
        <v>40004405.310000002</v>
      </c>
      <c r="AG30" s="20">
        <f t="shared" si="15"/>
        <v>587203.09999999404</v>
      </c>
      <c r="AH30" s="30">
        <v>40591608.409999996</v>
      </c>
      <c r="AI30" s="20">
        <f t="shared" si="16"/>
        <v>471550</v>
      </c>
      <c r="AJ30" s="30">
        <v>41063158.409999996</v>
      </c>
      <c r="AK30" s="20">
        <f t="shared" si="17"/>
        <v>-589300</v>
      </c>
      <c r="AL30" s="30">
        <v>40473858.409999996</v>
      </c>
      <c r="AM30" s="20">
        <f t="shared" si="18"/>
        <v>0</v>
      </c>
      <c r="AN30" s="30">
        <v>40473858.409999996</v>
      </c>
      <c r="AO30" s="20">
        <f t="shared" si="19"/>
        <v>0</v>
      </c>
      <c r="AP30" s="30">
        <v>40473858.409999996</v>
      </c>
    </row>
    <row r="31" spans="1:42" x14ac:dyDescent="0.25">
      <c r="A31" s="12" t="s">
        <v>62</v>
      </c>
      <c r="B31" s="10" t="s">
        <v>47</v>
      </c>
      <c r="C31" s="11" t="s">
        <v>51</v>
      </c>
      <c r="D31" s="15">
        <f>D32+D33+D34+D35</f>
        <v>219020053.78999999</v>
      </c>
      <c r="E31" s="15">
        <f t="shared" ref="E31:AP31" si="27">E32+E33+E34+E35</f>
        <v>20475906.309999987</v>
      </c>
      <c r="F31" s="15">
        <f t="shared" si="27"/>
        <v>239495960.09999999</v>
      </c>
      <c r="G31" s="15">
        <f t="shared" si="27"/>
        <v>0</v>
      </c>
      <c r="H31" s="15">
        <f t="shared" si="27"/>
        <v>239495960.09999999</v>
      </c>
      <c r="I31" s="15">
        <f t="shared" si="27"/>
        <v>83344427.959999979</v>
      </c>
      <c r="J31" s="15">
        <f t="shared" si="27"/>
        <v>322840388.06</v>
      </c>
      <c r="K31" s="15">
        <f t="shared" si="27"/>
        <v>7722001.599999994</v>
      </c>
      <c r="L31" s="15">
        <f t="shared" si="27"/>
        <v>330562389.65999997</v>
      </c>
      <c r="M31" s="15">
        <f t="shared" si="27"/>
        <v>4000277.4400000274</v>
      </c>
      <c r="N31" s="15">
        <f t="shared" si="27"/>
        <v>334562667.10000002</v>
      </c>
      <c r="O31" s="15">
        <f t="shared" si="27"/>
        <v>116851737.35000001</v>
      </c>
      <c r="P31" s="15">
        <f t="shared" si="27"/>
        <v>451414404.45000005</v>
      </c>
      <c r="Q31" s="15">
        <f t="shared" si="27"/>
        <v>29084700</v>
      </c>
      <c r="R31" s="15">
        <f t="shared" si="27"/>
        <v>480499104.45000005</v>
      </c>
      <c r="S31" s="15">
        <f t="shared" si="27"/>
        <v>19376722.149999991</v>
      </c>
      <c r="T31" s="15">
        <f t="shared" si="27"/>
        <v>499875826.60000002</v>
      </c>
      <c r="U31" s="15">
        <f t="shared" si="27"/>
        <v>-3638000</v>
      </c>
      <c r="V31" s="15">
        <f t="shared" si="27"/>
        <v>496237826.60000002</v>
      </c>
      <c r="W31" s="15">
        <f t="shared" si="27"/>
        <v>-308410.37999999523</v>
      </c>
      <c r="X31" s="15">
        <f t="shared" si="27"/>
        <v>495929416.22000003</v>
      </c>
      <c r="Y31" s="15">
        <f t="shared" si="27"/>
        <v>1800000</v>
      </c>
      <c r="Z31" s="15">
        <f t="shared" si="27"/>
        <v>497729416.22000003</v>
      </c>
      <c r="AA31" s="15">
        <f t="shared" si="27"/>
        <v>24597275.00999999</v>
      </c>
      <c r="AB31" s="15">
        <f t="shared" si="27"/>
        <v>522326691.23000002</v>
      </c>
      <c r="AC31" s="15">
        <f t="shared" si="27"/>
        <v>0</v>
      </c>
      <c r="AD31" s="15">
        <f t="shared" si="27"/>
        <v>522326691.23000002</v>
      </c>
      <c r="AE31" s="15">
        <f t="shared" si="27"/>
        <v>37459817.829999998</v>
      </c>
      <c r="AF31" s="15">
        <f t="shared" si="27"/>
        <v>559786509.05999994</v>
      </c>
      <c r="AG31" s="15">
        <f t="shared" si="27"/>
        <v>96331770.469999999</v>
      </c>
      <c r="AH31" s="15">
        <f t="shared" si="27"/>
        <v>656118279.52999997</v>
      </c>
      <c r="AI31" s="15">
        <f t="shared" si="27"/>
        <v>6233374.1099999547</v>
      </c>
      <c r="AJ31" s="15">
        <f t="shared" si="27"/>
        <v>662351653.63999999</v>
      </c>
      <c r="AK31" s="15">
        <f t="shared" si="27"/>
        <v>-1621565.4499999471</v>
      </c>
      <c r="AL31" s="15">
        <f t="shared" si="27"/>
        <v>660730088.18999994</v>
      </c>
      <c r="AM31" s="15">
        <f t="shared" si="27"/>
        <v>118668401.81</v>
      </c>
      <c r="AN31" s="15">
        <f t="shared" si="27"/>
        <v>779398490</v>
      </c>
      <c r="AO31" s="15">
        <f t="shared" si="27"/>
        <v>-120576.83999998495</v>
      </c>
      <c r="AP31" s="15">
        <f t="shared" si="27"/>
        <v>779277913.16000009</v>
      </c>
    </row>
    <row r="32" spans="1:42" x14ac:dyDescent="0.2">
      <c r="A32" s="9" t="s">
        <v>23</v>
      </c>
      <c r="B32" s="10" t="s">
        <v>47</v>
      </c>
      <c r="C32" s="11" t="s">
        <v>43</v>
      </c>
      <c r="D32" s="28">
        <v>17008969.07</v>
      </c>
      <c r="E32" s="16">
        <f t="shared" ref="E32:E35" si="28">F32-D32</f>
        <v>0</v>
      </c>
      <c r="F32" s="29">
        <v>17008969.07</v>
      </c>
      <c r="G32" s="16">
        <f t="shared" si="2"/>
        <v>0</v>
      </c>
      <c r="H32" s="29">
        <v>17008969.07</v>
      </c>
      <c r="I32" s="16">
        <f t="shared" si="3"/>
        <v>9.9999979138374329E-3</v>
      </c>
      <c r="J32" s="30">
        <v>17008969.079999998</v>
      </c>
      <c r="K32" s="16">
        <f t="shared" si="4"/>
        <v>0</v>
      </c>
      <c r="L32" s="30">
        <v>17008969.079999998</v>
      </c>
      <c r="M32" s="16">
        <f t="shared" si="5"/>
        <v>0</v>
      </c>
      <c r="N32" s="30">
        <v>17008969.079999998</v>
      </c>
      <c r="O32" s="20">
        <f t="shared" si="6"/>
        <v>67426597.950000003</v>
      </c>
      <c r="P32" s="30">
        <v>84435567.030000001</v>
      </c>
      <c r="Q32" s="20">
        <f t="shared" si="7"/>
        <v>0</v>
      </c>
      <c r="R32" s="30">
        <v>84435567.030000001</v>
      </c>
      <c r="S32" s="20">
        <f t="shared" si="8"/>
        <v>52620.209999993443</v>
      </c>
      <c r="T32" s="30">
        <v>84488187.239999995</v>
      </c>
      <c r="U32" s="20">
        <f t="shared" si="9"/>
        <v>0</v>
      </c>
      <c r="V32" s="30">
        <v>84488187.239999995</v>
      </c>
      <c r="W32" s="20">
        <f t="shared" si="10"/>
        <v>-2919586.8799999952</v>
      </c>
      <c r="X32" s="30">
        <v>81568600.359999999</v>
      </c>
      <c r="Y32" s="20">
        <f t="shared" si="11"/>
        <v>0</v>
      </c>
      <c r="Z32" s="30">
        <v>81568600.359999999</v>
      </c>
      <c r="AA32" s="20">
        <f t="shared" ref="AA32:AA35" si="29">AB32-Z32</f>
        <v>347600</v>
      </c>
      <c r="AB32" s="30">
        <v>81916200.359999999</v>
      </c>
      <c r="AC32" s="20">
        <f t="shared" si="13"/>
        <v>0</v>
      </c>
      <c r="AD32" s="30">
        <v>81916200.359999999</v>
      </c>
      <c r="AE32" s="20">
        <f t="shared" si="14"/>
        <v>331098.79999999702</v>
      </c>
      <c r="AF32" s="30">
        <v>82247299.159999996</v>
      </c>
      <c r="AG32" s="20">
        <f t="shared" si="15"/>
        <v>40010657.689999998</v>
      </c>
      <c r="AH32" s="30">
        <v>122257956.84999999</v>
      </c>
      <c r="AI32" s="20">
        <f t="shared" si="16"/>
        <v>106110</v>
      </c>
      <c r="AJ32" s="30">
        <v>122364066.84999999</v>
      </c>
      <c r="AK32" s="20">
        <f t="shared" si="17"/>
        <v>-6200</v>
      </c>
      <c r="AL32" s="30">
        <v>122357866.84999999</v>
      </c>
      <c r="AM32" s="20">
        <f t="shared" si="18"/>
        <v>106632212.36000001</v>
      </c>
      <c r="AN32" s="30">
        <v>228990079.21000001</v>
      </c>
      <c r="AO32" s="20">
        <f t="shared" si="19"/>
        <v>0</v>
      </c>
      <c r="AP32" s="30">
        <v>228990079.21000001</v>
      </c>
    </row>
    <row r="33" spans="1:42" x14ac:dyDescent="0.2">
      <c r="A33" s="9" t="s">
        <v>22</v>
      </c>
      <c r="B33" s="10" t="s">
        <v>47</v>
      </c>
      <c r="C33" s="11" t="s">
        <v>44</v>
      </c>
      <c r="D33" s="28">
        <v>126818727.68000001</v>
      </c>
      <c r="E33" s="16">
        <f t="shared" si="28"/>
        <v>18810461.859999985</v>
      </c>
      <c r="F33" s="29">
        <v>145629189.53999999</v>
      </c>
      <c r="G33" s="16">
        <f t="shared" si="2"/>
        <v>0</v>
      </c>
      <c r="H33" s="29">
        <v>145629189.53999999</v>
      </c>
      <c r="I33" s="16">
        <f t="shared" si="3"/>
        <v>5978983.5</v>
      </c>
      <c r="J33" s="30">
        <v>151608173.03999999</v>
      </c>
      <c r="K33" s="16">
        <f t="shared" si="4"/>
        <v>766001.59999999404</v>
      </c>
      <c r="L33" s="30">
        <v>152374174.63999999</v>
      </c>
      <c r="M33" s="16">
        <f t="shared" si="5"/>
        <v>4000277.4400000274</v>
      </c>
      <c r="N33" s="30">
        <v>156374452.08000001</v>
      </c>
      <c r="O33" s="20">
        <f t="shared" si="6"/>
        <v>18390860.939999998</v>
      </c>
      <c r="P33" s="30">
        <v>174765313.02000001</v>
      </c>
      <c r="Q33" s="20">
        <f t="shared" si="7"/>
        <v>0</v>
      </c>
      <c r="R33" s="30">
        <v>174765313.02000001</v>
      </c>
      <c r="S33" s="20">
        <f t="shared" si="8"/>
        <v>0</v>
      </c>
      <c r="T33" s="30">
        <v>174765313.02000001</v>
      </c>
      <c r="U33" s="20">
        <f t="shared" si="9"/>
        <v>8328791.5</v>
      </c>
      <c r="V33" s="30">
        <v>183094104.52000001</v>
      </c>
      <c r="W33" s="20">
        <f t="shared" si="10"/>
        <v>2611176.5</v>
      </c>
      <c r="X33" s="30">
        <v>185705281.02000001</v>
      </c>
      <c r="Y33" s="20">
        <f t="shared" si="11"/>
        <v>1800000</v>
      </c>
      <c r="Z33" s="30">
        <v>187505281.02000001</v>
      </c>
      <c r="AA33" s="20">
        <f t="shared" si="29"/>
        <v>24040053.00999999</v>
      </c>
      <c r="AB33" s="30">
        <v>211545334.03</v>
      </c>
      <c r="AC33" s="20">
        <f t="shared" si="13"/>
        <v>0</v>
      </c>
      <c r="AD33" s="30">
        <v>211545334.03</v>
      </c>
      <c r="AE33" s="20">
        <f t="shared" si="14"/>
        <v>31229325.310000002</v>
      </c>
      <c r="AF33" s="30">
        <v>242774659.34</v>
      </c>
      <c r="AG33" s="20">
        <f t="shared" si="15"/>
        <v>56500142.340000004</v>
      </c>
      <c r="AH33" s="30">
        <v>299274801.68000001</v>
      </c>
      <c r="AI33" s="20">
        <f t="shared" si="16"/>
        <v>5254762.1599999666</v>
      </c>
      <c r="AJ33" s="30">
        <v>304529563.83999997</v>
      </c>
      <c r="AK33" s="20">
        <f t="shared" si="17"/>
        <v>-1252458.9299999475</v>
      </c>
      <c r="AL33" s="30">
        <v>303277104.91000003</v>
      </c>
      <c r="AM33" s="20">
        <f t="shared" si="18"/>
        <v>10607659.449999988</v>
      </c>
      <c r="AN33" s="30">
        <v>313884764.36000001</v>
      </c>
      <c r="AO33" s="20">
        <f t="shared" si="19"/>
        <v>0</v>
      </c>
      <c r="AP33" s="30">
        <v>313884764.36000001</v>
      </c>
    </row>
    <row r="34" spans="1:42" x14ac:dyDescent="0.2">
      <c r="A34" s="9" t="s">
        <v>21</v>
      </c>
      <c r="B34" s="10" t="s">
        <v>47</v>
      </c>
      <c r="C34" s="11" t="s">
        <v>45</v>
      </c>
      <c r="D34" s="28">
        <v>56318057.039999999</v>
      </c>
      <c r="E34" s="16">
        <f t="shared" si="28"/>
        <v>1665444.450000003</v>
      </c>
      <c r="F34" s="29">
        <v>57983501.490000002</v>
      </c>
      <c r="G34" s="16">
        <f t="shared" si="2"/>
        <v>0</v>
      </c>
      <c r="H34" s="29">
        <v>57983501.490000002</v>
      </c>
      <c r="I34" s="16">
        <f t="shared" si="3"/>
        <v>77365444.449999988</v>
      </c>
      <c r="J34" s="30">
        <v>135348945.94</v>
      </c>
      <c r="K34" s="16">
        <f t="shared" si="4"/>
        <v>6956000</v>
      </c>
      <c r="L34" s="30">
        <v>142304945.94</v>
      </c>
      <c r="M34" s="16">
        <f t="shared" si="5"/>
        <v>0</v>
      </c>
      <c r="N34" s="30">
        <v>142304945.94</v>
      </c>
      <c r="O34" s="20">
        <f t="shared" si="6"/>
        <v>31034278.460000008</v>
      </c>
      <c r="P34" s="30">
        <v>173339224.40000001</v>
      </c>
      <c r="Q34" s="20">
        <f t="shared" si="7"/>
        <v>29084700</v>
      </c>
      <c r="R34" s="30">
        <v>202423924.40000001</v>
      </c>
      <c r="S34" s="20">
        <f t="shared" si="8"/>
        <v>19324101.939999998</v>
      </c>
      <c r="T34" s="30">
        <v>221748026.34</v>
      </c>
      <c r="U34" s="20">
        <f t="shared" si="9"/>
        <v>-11966791.5</v>
      </c>
      <c r="V34" s="30">
        <v>209781234.84</v>
      </c>
      <c r="W34" s="20">
        <f t="shared" si="10"/>
        <v>0</v>
      </c>
      <c r="X34" s="30">
        <v>209781234.84</v>
      </c>
      <c r="Y34" s="20">
        <f t="shared" si="11"/>
        <v>0</v>
      </c>
      <c r="Z34" s="30">
        <v>209781234.84</v>
      </c>
      <c r="AA34" s="20">
        <f t="shared" si="29"/>
        <v>0</v>
      </c>
      <c r="AB34" s="30">
        <v>209781234.84</v>
      </c>
      <c r="AC34" s="20">
        <f t="shared" si="13"/>
        <v>0</v>
      </c>
      <c r="AD34" s="30">
        <v>209781234.84</v>
      </c>
      <c r="AE34" s="20">
        <f t="shared" si="14"/>
        <v>5899393.7199999988</v>
      </c>
      <c r="AF34" s="30">
        <v>215680628.56</v>
      </c>
      <c r="AG34" s="20">
        <f t="shared" si="15"/>
        <v>950000</v>
      </c>
      <c r="AH34" s="30">
        <v>216630628.56</v>
      </c>
      <c r="AI34" s="20">
        <f t="shared" si="16"/>
        <v>872501.94999998808</v>
      </c>
      <c r="AJ34" s="30">
        <v>217503130.50999999</v>
      </c>
      <c r="AK34" s="20">
        <f t="shared" si="17"/>
        <v>0</v>
      </c>
      <c r="AL34" s="30">
        <v>217503130.50999999</v>
      </c>
      <c r="AM34" s="20">
        <f t="shared" si="18"/>
        <v>1428530</v>
      </c>
      <c r="AN34" s="30">
        <v>218931660.50999999</v>
      </c>
      <c r="AO34" s="20">
        <f t="shared" si="19"/>
        <v>-121347.8599999845</v>
      </c>
      <c r="AP34" s="30">
        <v>218810312.65000001</v>
      </c>
    </row>
    <row r="35" spans="1:42" x14ac:dyDescent="0.2">
      <c r="A35" s="9" t="s">
        <v>20</v>
      </c>
      <c r="B35" s="10" t="s">
        <v>47</v>
      </c>
      <c r="C35" s="11" t="s">
        <v>47</v>
      </c>
      <c r="D35" s="28">
        <v>18874300</v>
      </c>
      <c r="E35" s="16">
        <f t="shared" si="28"/>
        <v>0</v>
      </c>
      <c r="F35" s="29">
        <v>18874300</v>
      </c>
      <c r="G35" s="16">
        <f t="shared" si="2"/>
        <v>0</v>
      </c>
      <c r="H35" s="29">
        <v>18874300</v>
      </c>
      <c r="I35" s="16">
        <f t="shared" si="3"/>
        <v>0</v>
      </c>
      <c r="J35" s="30">
        <v>18874300</v>
      </c>
      <c r="K35" s="16">
        <f t="shared" si="4"/>
        <v>0</v>
      </c>
      <c r="L35" s="30">
        <v>18874300</v>
      </c>
      <c r="M35" s="16">
        <f t="shared" si="5"/>
        <v>0</v>
      </c>
      <c r="N35" s="30">
        <v>18874300</v>
      </c>
      <c r="O35" s="20">
        <f t="shared" si="6"/>
        <v>0</v>
      </c>
      <c r="P35" s="30">
        <v>18874300</v>
      </c>
      <c r="Q35" s="20">
        <f t="shared" si="7"/>
        <v>0</v>
      </c>
      <c r="R35" s="30">
        <v>18874300</v>
      </c>
      <c r="S35" s="20">
        <f t="shared" si="8"/>
        <v>0</v>
      </c>
      <c r="T35" s="30">
        <v>18874300</v>
      </c>
      <c r="U35" s="20">
        <f t="shared" si="9"/>
        <v>0</v>
      </c>
      <c r="V35" s="30">
        <v>18874300</v>
      </c>
      <c r="W35" s="20">
        <f t="shared" si="10"/>
        <v>0</v>
      </c>
      <c r="X35" s="30">
        <v>18874300</v>
      </c>
      <c r="Y35" s="20">
        <f t="shared" si="11"/>
        <v>0</v>
      </c>
      <c r="Z35" s="30">
        <v>18874300</v>
      </c>
      <c r="AA35" s="20">
        <f t="shared" si="29"/>
        <v>209622</v>
      </c>
      <c r="AB35" s="30">
        <v>19083922</v>
      </c>
      <c r="AC35" s="20">
        <f t="shared" si="13"/>
        <v>0</v>
      </c>
      <c r="AD35" s="30">
        <v>19083922</v>
      </c>
      <c r="AE35" s="20">
        <f t="shared" si="14"/>
        <v>0</v>
      </c>
      <c r="AF35" s="30">
        <v>19083922</v>
      </c>
      <c r="AG35" s="20">
        <f t="shared" si="15"/>
        <v>-1129029.5599999987</v>
      </c>
      <c r="AH35" s="30">
        <v>17954892.440000001</v>
      </c>
      <c r="AI35" s="20">
        <f t="shared" si="16"/>
        <v>0</v>
      </c>
      <c r="AJ35" s="30">
        <v>17954892.440000001</v>
      </c>
      <c r="AK35" s="20">
        <f t="shared" si="17"/>
        <v>-362906.51999999955</v>
      </c>
      <c r="AL35" s="30">
        <v>17591985.920000002</v>
      </c>
      <c r="AM35" s="20">
        <f t="shared" si="18"/>
        <v>0</v>
      </c>
      <c r="AN35" s="30">
        <v>17591985.920000002</v>
      </c>
      <c r="AO35" s="20">
        <f t="shared" si="19"/>
        <v>771.01999999955297</v>
      </c>
      <c r="AP35" s="30">
        <v>17592756.940000001</v>
      </c>
    </row>
    <row r="36" spans="1:42" x14ac:dyDescent="0.25">
      <c r="A36" s="12" t="s">
        <v>63</v>
      </c>
      <c r="B36" s="10" t="s">
        <v>48</v>
      </c>
      <c r="C36" s="11" t="s">
        <v>51</v>
      </c>
      <c r="D36" s="15">
        <f>D37</f>
        <v>95000</v>
      </c>
      <c r="E36" s="15">
        <f t="shared" ref="E36:AP36" si="30">E37</f>
        <v>0</v>
      </c>
      <c r="F36" s="15">
        <f t="shared" si="30"/>
        <v>95000</v>
      </c>
      <c r="G36" s="15">
        <f t="shared" si="30"/>
        <v>0</v>
      </c>
      <c r="H36" s="15">
        <f t="shared" si="30"/>
        <v>95000</v>
      </c>
      <c r="I36" s="15">
        <f t="shared" si="30"/>
        <v>0</v>
      </c>
      <c r="J36" s="15">
        <f t="shared" si="30"/>
        <v>95000</v>
      </c>
      <c r="K36" s="15">
        <f t="shared" si="30"/>
        <v>7820000</v>
      </c>
      <c r="L36" s="15">
        <f t="shared" si="30"/>
        <v>7915000</v>
      </c>
      <c r="M36" s="15">
        <f t="shared" si="30"/>
        <v>0</v>
      </c>
      <c r="N36" s="15">
        <f t="shared" si="30"/>
        <v>7915000</v>
      </c>
      <c r="O36" s="15">
        <f t="shared" si="30"/>
        <v>0</v>
      </c>
      <c r="P36" s="15">
        <f t="shared" si="30"/>
        <v>7915000</v>
      </c>
      <c r="Q36" s="15">
        <f t="shared" si="30"/>
        <v>0</v>
      </c>
      <c r="R36" s="15">
        <f t="shared" si="30"/>
        <v>7915000</v>
      </c>
      <c r="S36" s="15">
        <f t="shared" si="30"/>
        <v>0</v>
      </c>
      <c r="T36" s="15">
        <f t="shared" si="30"/>
        <v>7915000</v>
      </c>
      <c r="U36" s="15">
        <f t="shared" si="30"/>
        <v>0</v>
      </c>
      <c r="V36" s="15">
        <f t="shared" si="30"/>
        <v>7915000</v>
      </c>
      <c r="W36" s="15">
        <f t="shared" si="30"/>
        <v>0</v>
      </c>
      <c r="X36" s="15">
        <f t="shared" si="30"/>
        <v>7915000</v>
      </c>
      <c r="Y36" s="15">
        <f t="shared" si="30"/>
        <v>0</v>
      </c>
      <c r="Z36" s="15">
        <f t="shared" si="30"/>
        <v>7915000</v>
      </c>
      <c r="AA36" s="15">
        <f t="shared" si="30"/>
        <v>0</v>
      </c>
      <c r="AB36" s="15">
        <f t="shared" si="30"/>
        <v>7915000</v>
      </c>
      <c r="AC36" s="15">
        <f t="shared" si="30"/>
        <v>0</v>
      </c>
      <c r="AD36" s="15">
        <f t="shared" si="30"/>
        <v>7915000</v>
      </c>
      <c r="AE36" s="15">
        <f t="shared" si="30"/>
        <v>0</v>
      </c>
      <c r="AF36" s="15">
        <f t="shared" si="30"/>
        <v>7915000</v>
      </c>
      <c r="AG36" s="15">
        <f t="shared" si="30"/>
        <v>0</v>
      </c>
      <c r="AH36" s="15">
        <f t="shared" si="30"/>
        <v>7915000</v>
      </c>
      <c r="AI36" s="15">
        <f t="shared" si="30"/>
        <v>0</v>
      </c>
      <c r="AJ36" s="15">
        <f t="shared" si="30"/>
        <v>7915000</v>
      </c>
      <c r="AK36" s="15">
        <f t="shared" si="30"/>
        <v>0</v>
      </c>
      <c r="AL36" s="15">
        <f t="shared" si="30"/>
        <v>7915000</v>
      </c>
      <c r="AM36" s="15">
        <f t="shared" si="30"/>
        <v>0</v>
      </c>
      <c r="AN36" s="15">
        <f t="shared" si="30"/>
        <v>7915000</v>
      </c>
      <c r="AO36" s="15">
        <f t="shared" si="30"/>
        <v>0</v>
      </c>
      <c r="AP36" s="15">
        <f t="shared" si="30"/>
        <v>7915000</v>
      </c>
    </row>
    <row r="37" spans="1:42" x14ac:dyDescent="0.2">
      <c r="A37" s="9" t="s">
        <v>19</v>
      </c>
      <c r="B37" s="10" t="s">
        <v>48</v>
      </c>
      <c r="C37" s="11" t="s">
        <v>47</v>
      </c>
      <c r="D37" s="28">
        <v>95000</v>
      </c>
      <c r="E37" s="16">
        <f>F37-D37</f>
        <v>0</v>
      </c>
      <c r="F37" s="29">
        <v>95000</v>
      </c>
      <c r="G37" s="16">
        <f t="shared" si="2"/>
        <v>0</v>
      </c>
      <c r="H37" s="29">
        <v>95000</v>
      </c>
      <c r="I37" s="16">
        <f t="shared" si="3"/>
        <v>0</v>
      </c>
      <c r="J37" s="30">
        <v>95000</v>
      </c>
      <c r="K37" s="16">
        <f t="shared" si="4"/>
        <v>7820000</v>
      </c>
      <c r="L37" s="30">
        <v>7915000</v>
      </c>
      <c r="M37" s="16">
        <f t="shared" si="5"/>
        <v>0</v>
      </c>
      <c r="N37" s="30">
        <v>7915000</v>
      </c>
      <c r="O37" s="20">
        <f t="shared" si="6"/>
        <v>0</v>
      </c>
      <c r="P37" s="30">
        <v>7915000</v>
      </c>
      <c r="Q37" s="20">
        <f t="shared" si="7"/>
        <v>0</v>
      </c>
      <c r="R37" s="30">
        <v>7915000</v>
      </c>
      <c r="S37" s="20">
        <f t="shared" si="8"/>
        <v>0</v>
      </c>
      <c r="T37" s="30">
        <v>7915000</v>
      </c>
      <c r="U37" s="20">
        <f t="shared" si="9"/>
        <v>0</v>
      </c>
      <c r="V37" s="30">
        <v>7915000</v>
      </c>
      <c r="W37" s="20">
        <f t="shared" si="10"/>
        <v>0</v>
      </c>
      <c r="X37" s="30">
        <v>7915000</v>
      </c>
      <c r="Y37" s="20">
        <f t="shared" si="11"/>
        <v>0</v>
      </c>
      <c r="Z37" s="30">
        <v>7915000</v>
      </c>
      <c r="AA37" s="20">
        <f>AB37-Z37</f>
        <v>0</v>
      </c>
      <c r="AB37" s="30">
        <v>7915000</v>
      </c>
      <c r="AC37" s="20">
        <f t="shared" si="13"/>
        <v>0</v>
      </c>
      <c r="AD37" s="30">
        <v>7915000</v>
      </c>
      <c r="AE37" s="20">
        <f t="shared" si="14"/>
        <v>0</v>
      </c>
      <c r="AF37" s="30">
        <v>7915000</v>
      </c>
      <c r="AG37" s="20">
        <f t="shared" si="15"/>
        <v>0</v>
      </c>
      <c r="AH37" s="30">
        <v>7915000</v>
      </c>
      <c r="AI37" s="20">
        <f t="shared" si="16"/>
        <v>0</v>
      </c>
      <c r="AJ37" s="30">
        <v>7915000</v>
      </c>
      <c r="AK37" s="20">
        <f t="shared" si="17"/>
        <v>0</v>
      </c>
      <c r="AL37" s="30">
        <v>7915000</v>
      </c>
      <c r="AM37" s="20">
        <f t="shared" si="18"/>
        <v>0</v>
      </c>
      <c r="AN37" s="30">
        <v>7915000</v>
      </c>
      <c r="AO37" s="20">
        <f t="shared" si="19"/>
        <v>0</v>
      </c>
      <c r="AP37" s="30">
        <v>7915000</v>
      </c>
    </row>
    <row r="38" spans="1:42" x14ac:dyDescent="0.25">
      <c r="A38" s="12" t="s">
        <v>64</v>
      </c>
      <c r="B38" s="10" t="s">
        <v>57</v>
      </c>
      <c r="C38" s="11" t="s">
        <v>51</v>
      </c>
      <c r="D38" s="15">
        <f>D39+D40+D41+D42+D43</f>
        <v>2753112106.29</v>
      </c>
      <c r="E38" s="15">
        <f t="shared" ref="E38:AP38" si="31">E39+E40+E41+E42+E43</f>
        <v>12177661.760000229</v>
      </c>
      <c r="F38" s="15">
        <f t="shared" si="31"/>
        <v>2765289768.0500002</v>
      </c>
      <c r="G38" s="15">
        <f t="shared" si="31"/>
        <v>0</v>
      </c>
      <c r="H38" s="15">
        <f t="shared" si="31"/>
        <v>2765289768.0500002</v>
      </c>
      <c r="I38" s="15">
        <f t="shared" si="31"/>
        <v>14220465.199999854</v>
      </c>
      <c r="J38" s="15">
        <f t="shared" si="31"/>
        <v>2779510233.25</v>
      </c>
      <c r="K38" s="15">
        <f t="shared" si="31"/>
        <v>18009738.970000073</v>
      </c>
      <c r="L38" s="15">
        <f t="shared" si="31"/>
        <v>2797519972.2199998</v>
      </c>
      <c r="M38" s="15">
        <f t="shared" si="31"/>
        <v>23992096.670000017</v>
      </c>
      <c r="N38" s="15">
        <f t="shared" si="31"/>
        <v>2821512068.8899999</v>
      </c>
      <c r="O38" s="15">
        <f t="shared" si="31"/>
        <v>98303869.170000002</v>
      </c>
      <c r="P38" s="15">
        <f t="shared" si="31"/>
        <v>2919815938.0599999</v>
      </c>
      <c r="Q38" s="15">
        <f t="shared" si="31"/>
        <v>0</v>
      </c>
      <c r="R38" s="15">
        <f t="shared" si="31"/>
        <v>2919815938.0599999</v>
      </c>
      <c r="S38" s="15">
        <f t="shared" si="31"/>
        <v>10363130.980000019</v>
      </c>
      <c r="T38" s="15">
        <f t="shared" si="31"/>
        <v>2930179069.04</v>
      </c>
      <c r="U38" s="15">
        <f t="shared" si="31"/>
        <v>919099.99999993294</v>
      </c>
      <c r="V38" s="15">
        <f t="shared" si="31"/>
        <v>2931098169.04</v>
      </c>
      <c r="W38" s="15">
        <f t="shared" si="31"/>
        <v>0</v>
      </c>
      <c r="X38" s="15">
        <f t="shared" si="31"/>
        <v>2931098169.04</v>
      </c>
      <c r="Y38" s="15">
        <f t="shared" si="31"/>
        <v>0</v>
      </c>
      <c r="Z38" s="15">
        <f t="shared" si="31"/>
        <v>2931098169.04</v>
      </c>
      <c r="AA38" s="15">
        <f t="shared" si="31"/>
        <v>12544569.119999915</v>
      </c>
      <c r="AB38" s="15">
        <f t="shared" si="31"/>
        <v>2943642738.1599998</v>
      </c>
      <c r="AC38" s="15">
        <f t="shared" si="31"/>
        <v>0</v>
      </c>
      <c r="AD38" s="15">
        <f t="shared" si="31"/>
        <v>2943642738.1599998</v>
      </c>
      <c r="AE38" s="15">
        <f t="shared" si="31"/>
        <v>13134561.470000014</v>
      </c>
      <c r="AF38" s="15">
        <f t="shared" si="31"/>
        <v>2956777299.6299996</v>
      </c>
      <c r="AG38" s="15">
        <f t="shared" si="31"/>
        <v>-99884912.909999922</v>
      </c>
      <c r="AH38" s="15">
        <f t="shared" si="31"/>
        <v>2856892386.7200003</v>
      </c>
      <c r="AI38" s="15">
        <f t="shared" si="31"/>
        <v>10854633.00000003</v>
      </c>
      <c r="AJ38" s="15">
        <f t="shared" si="31"/>
        <v>2867747019.7200003</v>
      </c>
      <c r="AK38" s="15">
        <f t="shared" si="31"/>
        <v>-15087565.990000062</v>
      </c>
      <c r="AL38" s="15">
        <f t="shared" si="31"/>
        <v>2852659453.73</v>
      </c>
      <c r="AM38" s="15">
        <f t="shared" si="31"/>
        <v>3833937.7099999189</v>
      </c>
      <c r="AN38" s="15">
        <f t="shared" si="31"/>
        <v>2856493391.4400001</v>
      </c>
      <c r="AO38" s="15">
        <f t="shared" si="31"/>
        <v>-508318.14999999106</v>
      </c>
      <c r="AP38" s="15">
        <f t="shared" si="31"/>
        <v>2855985073.29</v>
      </c>
    </row>
    <row r="39" spans="1:42" x14ac:dyDescent="0.2">
      <c r="A39" s="9" t="s">
        <v>18</v>
      </c>
      <c r="B39" s="10" t="s">
        <v>57</v>
      </c>
      <c r="C39" s="11" t="s">
        <v>43</v>
      </c>
      <c r="D39" s="28">
        <v>474309174</v>
      </c>
      <c r="E39" s="16">
        <f t="shared" ref="E39:E43" si="32">F39-D39</f>
        <v>3062082</v>
      </c>
      <c r="F39" s="29">
        <v>477371256</v>
      </c>
      <c r="G39" s="16">
        <f t="shared" si="2"/>
        <v>0</v>
      </c>
      <c r="H39" s="29">
        <v>477371256</v>
      </c>
      <c r="I39" s="16">
        <f t="shared" si="3"/>
        <v>1940670</v>
      </c>
      <c r="J39" s="30">
        <v>479311926</v>
      </c>
      <c r="K39" s="16">
        <f t="shared" si="4"/>
        <v>58187.240000009537</v>
      </c>
      <c r="L39" s="30">
        <v>479370113.24000001</v>
      </c>
      <c r="M39" s="16">
        <f t="shared" si="5"/>
        <v>199017</v>
      </c>
      <c r="N39" s="30">
        <v>479569130.24000001</v>
      </c>
      <c r="O39" s="20">
        <f t="shared" si="6"/>
        <v>-2677219.0799999833</v>
      </c>
      <c r="P39" s="30">
        <v>476891911.16000003</v>
      </c>
      <c r="Q39" s="20">
        <f t="shared" si="7"/>
        <v>0</v>
      </c>
      <c r="R39" s="30">
        <v>476891911.16000003</v>
      </c>
      <c r="S39" s="20">
        <f t="shared" si="8"/>
        <v>557158.88999998569</v>
      </c>
      <c r="T39" s="30">
        <v>477449070.05000001</v>
      </c>
      <c r="U39" s="20">
        <f t="shared" si="9"/>
        <v>575945.46999996901</v>
      </c>
      <c r="V39" s="30">
        <v>478025015.51999998</v>
      </c>
      <c r="W39" s="20">
        <f t="shared" si="10"/>
        <v>0</v>
      </c>
      <c r="X39" s="30">
        <v>478025015.51999998</v>
      </c>
      <c r="Y39" s="20">
        <f t="shared" si="11"/>
        <v>0</v>
      </c>
      <c r="Z39" s="30">
        <v>478025015.51999998</v>
      </c>
      <c r="AA39" s="20">
        <f t="shared" ref="AA39:AA43" si="33">AB39-Z39</f>
        <v>4938212.0800000429</v>
      </c>
      <c r="AB39" s="30">
        <v>482963227.60000002</v>
      </c>
      <c r="AC39" s="20">
        <f t="shared" si="13"/>
        <v>0</v>
      </c>
      <c r="AD39" s="30">
        <v>482963227.60000002</v>
      </c>
      <c r="AE39" s="20">
        <f t="shared" si="14"/>
        <v>6586382.3199999928</v>
      </c>
      <c r="AF39" s="30">
        <v>489549609.92000002</v>
      </c>
      <c r="AG39" s="20">
        <f t="shared" si="15"/>
        <v>13199119.479999959</v>
      </c>
      <c r="AH39" s="30">
        <v>502748729.39999998</v>
      </c>
      <c r="AI39" s="20">
        <f t="shared" si="16"/>
        <v>-295839.66999995708</v>
      </c>
      <c r="AJ39" s="30">
        <v>502452889.73000002</v>
      </c>
      <c r="AK39" s="20">
        <f t="shared" si="17"/>
        <v>-1335954.1700000167</v>
      </c>
      <c r="AL39" s="30">
        <v>501116935.56</v>
      </c>
      <c r="AM39" s="20">
        <f t="shared" si="18"/>
        <v>4075759.9399999976</v>
      </c>
      <c r="AN39" s="30">
        <v>505192695.5</v>
      </c>
      <c r="AO39" s="20">
        <f t="shared" si="19"/>
        <v>0</v>
      </c>
      <c r="AP39" s="30">
        <v>505192695.5</v>
      </c>
    </row>
    <row r="40" spans="1:42" x14ac:dyDescent="0.2">
      <c r="A40" s="9" t="s">
        <v>17</v>
      </c>
      <c r="B40" s="10" t="s">
        <v>57</v>
      </c>
      <c r="C40" s="11" t="s">
        <v>44</v>
      </c>
      <c r="D40" s="28">
        <v>1800042008.1199999</v>
      </c>
      <c r="E40" s="16">
        <f t="shared" si="32"/>
        <v>7884362.7600002289</v>
      </c>
      <c r="F40" s="29">
        <v>1807926370.8800001</v>
      </c>
      <c r="G40" s="16">
        <f t="shared" si="2"/>
        <v>0</v>
      </c>
      <c r="H40" s="29">
        <v>1807926370.8800001</v>
      </c>
      <c r="I40" s="16">
        <f t="shared" si="3"/>
        <v>10501409.149999857</v>
      </c>
      <c r="J40" s="30">
        <v>1818427780.03</v>
      </c>
      <c r="K40" s="16">
        <f t="shared" si="4"/>
        <v>6408811.6800000668</v>
      </c>
      <c r="L40" s="30">
        <v>1824836591.71</v>
      </c>
      <c r="M40" s="16">
        <f t="shared" si="5"/>
        <v>0</v>
      </c>
      <c r="N40" s="30">
        <v>1824836591.71</v>
      </c>
      <c r="O40" s="20">
        <f t="shared" si="6"/>
        <v>98230713.00999999</v>
      </c>
      <c r="P40" s="30">
        <v>1923067304.72</v>
      </c>
      <c r="Q40" s="20">
        <f t="shared" si="7"/>
        <v>0</v>
      </c>
      <c r="R40" s="30">
        <v>1923067304.72</v>
      </c>
      <c r="S40" s="20">
        <f t="shared" si="8"/>
        <v>9288225.4400000572</v>
      </c>
      <c r="T40" s="30">
        <v>1932355530.1600001</v>
      </c>
      <c r="U40" s="20">
        <f t="shared" si="9"/>
        <v>-52287.710000038147</v>
      </c>
      <c r="V40" s="30">
        <v>1932303242.45</v>
      </c>
      <c r="W40" s="20">
        <f t="shared" si="10"/>
        <v>0</v>
      </c>
      <c r="X40" s="30">
        <v>1932303242.45</v>
      </c>
      <c r="Y40" s="20">
        <f t="shared" si="11"/>
        <v>0</v>
      </c>
      <c r="Z40" s="30">
        <v>1932303242.45</v>
      </c>
      <c r="AA40" s="20">
        <f t="shared" si="33"/>
        <v>3848095.6199998856</v>
      </c>
      <c r="AB40" s="30">
        <v>1936151338.0699999</v>
      </c>
      <c r="AC40" s="20">
        <f t="shared" si="13"/>
        <v>0</v>
      </c>
      <c r="AD40" s="30">
        <v>1936151338.0699999</v>
      </c>
      <c r="AE40" s="20">
        <f t="shared" si="14"/>
        <v>4542510.75</v>
      </c>
      <c r="AF40" s="30">
        <v>1940693848.8199999</v>
      </c>
      <c r="AG40" s="20">
        <f t="shared" si="15"/>
        <v>-121607501.6099999</v>
      </c>
      <c r="AH40" s="30">
        <v>1819086347.21</v>
      </c>
      <c r="AI40" s="20">
        <f t="shared" si="16"/>
        <v>11949067.49000001</v>
      </c>
      <c r="AJ40" s="30">
        <v>1831035414.7</v>
      </c>
      <c r="AK40" s="20">
        <f t="shared" si="17"/>
        <v>-746337.94000005722</v>
      </c>
      <c r="AL40" s="30">
        <v>1830289076.76</v>
      </c>
      <c r="AM40" s="20">
        <f t="shared" si="18"/>
        <v>-6431866.6400001049</v>
      </c>
      <c r="AN40" s="30">
        <v>1823857210.1199999</v>
      </c>
      <c r="AO40" s="20">
        <f t="shared" si="19"/>
        <v>0</v>
      </c>
      <c r="AP40" s="30">
        <v>1823857210.1199999</v>
      </c>
    </row>
    <row r="41" spans="1:42" x14ac:dyDescent="0.2">
      <c r="A41" s="9" t="s">
        <v>16</v>
      </c>
      <c r="B41" s="10" t="s">
        <v>57</v>
      </c>
      <c r="C41" s="11" t="s">
        <v>45</v>
      </c>
      <c r="D41" s="28">
        <v>348280212.37</v>
      </c>
      <c r="E41" s="16">
        <f t="shared" si="32"/>
        <v>1221074</v>
      </c>
      <c r="F41" s="29">
        <v>349501286.37</v>
      </c>
      <c r="G41" s="16">
        <f t="shared" si="2"/>
        <v>0</v>
      </c>
      <c r="H41" s="29">
        <v>349501286.37</v>
      </c>
      <c r="I41" s="16">
        <f t="shared" si="3"/>
        <v>2500</v>
      </c>
      <c r="J41" s="30">
        <v>349503786.37</v>
      </c>
      <c r="K41" s="16">
        <f t="shared" si="4"/>
        <v>11224000</v>
      </c>
      <c r="L41" s="30">
        <v>360727786.37</v>
      </c>
      <c r="M41" s="16">
        <f t="shared" si="5"/>
        <v>23793079.670000017</v>
      </c>
      <c r="N41" s="30">
        <v>384520866.04000002</v>
      </c>
      <c r="O41" s="20">
        <f t="shared" si="6"/>
        <v>2143882.1999999881</v>
      </c>
      <c r="P41" s="30">
        <v>386664748.24000001</v>
      </c>
      <c r="Q41" s="20">
        <f t="shared" si="7"/>
        <v>0</v>
      </c>
      <c r="R41" s="30">
        <v>386664748.24000001</v>
      </c>
      <c r="S41" s="20">
        <f t="shared" si="8"/>
        <v>414212.64999997616</v>
      </c>
      <c r="T41" s="30">
        <v>387078960.88999999</v>
      </c>
      <c r="U41" s="20">
        <f t="shared" si="9"/>
        <v>0</v>
      </c>
      <c r="V41" s="30">
        <v>387078960.88999999</v>
      </c>
      <c r="W41" s="20">
        <f t="shared" si="10"/>
        <v>0</v>
      </c>
      <c r="X41" s="30">
        <v>387078960.88999999</v>
      </c>
      <c r="Y41" s="20">
        <f t="shared" si="11"/>
        <v>0</v>
      </c>
      <c r="Z41" s="30">
        <v>387078960.88999999</v>
      </c>
      <c r="AA41" s="20">
        <f t="shared" si="33"/>
        <v>3417358.5099999905</v>
      </c>
      <c r="AB41" s="30">
        <v>390496319.39999998</v>
      </c>
      <c r="AC41" s="20">
        <f t="shared" si="13"/>
        <v>0</v>
      </c>
      <c r="AD41" s="30">
        <v>390496319.39999998</v>
      </c>
      <c r="AE41" s="20">
        <f t="shared" si="14"/>
        <v>1087003.8600000143</v>
      </c>
      <c r="AF41" s="30">
        <v>391583323.25999999</v>
      </c>
      <c r="AG41" s="20">
        <f t="shared" si="15"/>
        <v>4530532.1100000143</v>
      </c>
      <c r="AH41" s="30">
        <v>396113855.37</v>
      </c>
      <c r="AI41" s="20">
        <f t="shared" si="16"/>
        <v>-301472.85000002384</v>
      </c>
      <c r="AJ41" s="30">
        <v>395812382.51999998</v>
      </c>
      <c r="AK41" s="20">
        <f t="shared" si="17"/>
        <v>-7372485.0699999928</v>
      </c>
      <c r="AL41" s="30">
        <v>388439897.44999999</v>
      </c>
      <c r="AM41" s="20">
        <f t="shared" si="18"/>
        <v>6857594.0900000334</v>
      </c>
      <c r="AN41" s="30">
        <v>395297491.54000002</v>
      </c>
      <c r="AO41" s="20">
        <f t="shared" si="19"/>
        <v>-444679.62999999523</v>
      </c>
      <c r="AP41" s="30">
        <v>394852811.91000003</v>
      </c>
    </row>
    <row r="42" spans="1:42" x14ac:dyDescent="0.2">
      <c r="A42" s="9" t="s">
        <v>15</v>
      </c>
      <c r="B42" s="10" t="s">
        <v>57</v>
      </c>
      <c r="C42" s="11" t="s">
        <v>57</v>
      </c>
      <c r="D42" s="28">
        <v>43797549.5</v>
      </c>
      <c r="E42" s="16">
        <f t="shared" si="32"/>
        <v>0</v>
      </c>
      <c r="F42" s="29">
        <v>43797549.5</v>
      </c>
      <c r="G42" s="16">
        <f t="shared" si="2"/>
        <v>0</v>
      </c>
      <c r="H42" s="29">
        <v>43797549.5</v>
      </c>
      <c r="I42" s="16">
        <f t="shared" si="3"/>
        <v>1775886.049999997</v>
      </c>
      <c r="J42" s="30">
        <v>45573435.549999997</v>
      </c>
      <c r="K42" s="16">
        <f t="shared" si="4"/>
        <v>300000</v>
      </c>
      <c r="L42" s="30">
        <v>45873435.549999997</v>
      </c>
      <c r="M42" s="16">
        <f t="shared" si="5"/>
        <v>0</v>
      </c>
      <c r="N42" s="30">
        <v>45873435.549999997</v>
      </c>
      <c r="O42" s="20">
        <f t="shared" si="6"/>
        <v>-1871837.3599999994</v>
      </c>
      <c r="P42" s="30">
        <v>44001598.189999998</v>
      </c>
      <c r="Q42" s="20">
        <f t="shared" si="7"/>
        <v>0</v>
      </c>
      <c r="R42" s="30">
        <v>44001598.189999998</v>
      </c>
      <c r="S42" s="20">
        <f t="shared" si="8"/>
        <v>90000</v>
      </c>
      <c r="T42" s="30">
        <v>44091598.189999998</v>
      </c>
      <c r="U42" s="20">
        <f t="shared" si="9"/>
        <v>320442.24000000209</v>
      </c>
      <c r="V42" s="30">
        <v>44412040.43</v>
      </c>
      <c r="W42" s="20">
        <f t="shared" si="10"/>
        <v>0</v>
      </c>
      <c r="X42" s="30">
        <v>44412040.43</v>
      </c>
      <c r="Y42" s="20">
        <f t="shared" si="11"/>
        <v>0</v>
      </c>
      <c r="Z42" s="30">
        <v>44412040.43</v>
      </c>
      <c r="AA42" s="20">
        <f t="shared" si="33"/>
        <v>158000</v>
      </c>
      <c r="AB42" s="30">
        <v>44570040.43</v>
      </c>
      <c r="AC42" s="20">
        <f t="shared" si="13"/>
        <v>0</v>
      </c>
      <c r="AD42" s="30">
        <v>44570040.43</v>
      </c>
      <c r="AE42" s="20">
        <f t="shared" si="14"/>
        <v>0</v>
      </c>
      <c r="AF42" s="30">
        <v>44570040.43</v>
      </c>
      <c r="AG42" s="20">
        <f t="shared" si="15"/>
        <v>-515100.88000000268</v>
      </c>
      <c r="AH42" s="30">
        <v>44054939.549999997</v>
      </c>
      <c r="AI42" s="20">
        <f t="shared" si="16"/>
        <v>-492567</v>
      </c>
      <c r="AJ42" s="30">
        <v>43562372.549999997</v>
      </c>
      <c r="AK42" s="20">
        <f t="shared" si="17"/>
        <v>-1001994.2799999937</v>
      </c>
      <c r="AL42" s="30">
        <v>42560378.270000003</v>
      </c>
      <c r="AM42" s="20">
        <f t="shared" si="18"/>
        <v>-863523.12000000477</v>
      </c>
      <c r="AN42" s="30">
        <v>41696855.149999999</v>
      </c>
      <c r="AO42" s="20">
        <f t="shared" si="19"/>
        <v>-63638.519999995828</v>
      </c>
      <c r="AP42" s="30">
        <v>41633216.630000003</v>
      </c>
    </row>
    <row r="43" spans="1:42" x14ac:dyDescent="0.2">
      <c r="A43" s="9" t="s">
        <v>14</v>
      </c>
      <c r="B43" s="10" t="s">
        <v>57</v>
      </c>
      <c r="C43" s="11" t="s">
        <v>52</v>
      </c>
      <c r="D43" s="28">
        <v>86683162.299999997</v>
      </c>
      <c r="E43" s="16">
        <f t="shared" si="32"/>
        <v>10143</v>
      </c>
      <c r="F43" s="29">
        <v>86693305.299999997</v>
      </c>
      <c r="G43" s="16">
        <f t="shared" si="2"/>
        <v>0</v>
      </c>
      <c r="H43" s="29">
        <v>86693305.299999997</v>
      </c>
      <c r="I43" s="16">
        <f t="shared" si="3"/>
        <v>0</v>
      </c>
      <c r="J43" s="30">
        <v>86693305.299999997</v>
      </c>
      <c r="K43" s="16">
        <f t="shared" si="4"/>
        <v>18740.04999999702</v>
      </c>
      <c r="L43" s="30">
        <v>86712045.349999994</v>
      </c>
      <c r="M43" s="16">
        <f t="shared" si="5"/>
        <v>0</v>
      </c>
      <c r="N43" s="30">
        <v>86712045.349999994</v>
      </c>
      <c r="O43" s="20">
        <f t="shared" si="6"/>
        <v>2478330.400000006</v>
      </c>
      <c r="P43" s="30">
        <v>89190375.75</v>
      </c>
      <c r="Q43" s="20">
        <f t="shared" si="7"/>
        <v>0</v>
      </c>
      <c r="R43" s="30">
        <v>89190375.75</v>
      </c>
      <c r="S43" s="20">
        <f t="shared" si="8"/>
        <v>13534</v>
      </c>
      <c r="T43" s="30">
        <v>89203909.75</v>
      </c>
      <c r="U43" s="20">
        <f t="shared" si="9"/>
        <v>75000</v>
      </c>
      <c r="V43" s="30">
        <v>89278909.75</v>
      </c>
      <c r="W43" s="20">
        <f t="shared" si="10"/>
        <v>0</v>
      </c>
      <c r="X43" s="30">
        <v>89278909.75</v>
      </c>
      <c r="Y43" s="20">
        <f t="shared" si="11"/>
        <v>0</v>
      </c>
      <c r="Z43" s="30">
        <v>89278909.75</v>
      </c>
      <c r="AA43" s="20">
        <f t="shared" si="33"/>
        <v>182902.90999999642</v>
      </c>
      <c r="AB43" s="30">
        <v>89461812.659999996</v>
      </c>
      <c r="AC43" s="20">
        <f t="shared" si="13"/>
        <v>0</v>
      </c>
      <c r="AD43" s="30">
        <v>89461812.659999996</v>
      </c>
      <c r="AE43" s="20">
        <f t="shared" si="14"/>
        <v>918664.54000000656</v>
      </c>
      <c r="AF43" s="30">
        <v>90380477.200000003</v>
      </c>
      <c r="AG43" s="20">
        <f t="shared" si="15"/>
        <v>4508037.9899999946</v>
      </c>
      <c r="AH43" s="30">
        <v>94888515.189999998</v>
      </c>
      <c r="AI43" s="20">
        <f t="shared" si="16"/>
        <v>-4554.9699999988079</v>
      </c>
      <c r="AJ43" s="30">
        <v>94883960.219999999</v>
      </c>
      <c r="AK43" s="20">
        <f t="shared" si="17"/>
        <v>-4630794.5300000012</v>
      </c>
      <c r="AL43" s="30">
        <v>90253165.689999998</v>
      </c>
      <c r="AM43" s="20">
        <f t="shared" si="18"/>
        <v>195973.43999999762</v>
      </c>
      <c r="AN43" s="30">
        <v>90449139.129999995</v>
      </c>
      <c r="AO43" s="20">
        <f t="shared" si="19"/>
        <v>0</v>
      </c>
      <c r="AP43" s="30">
        <v>90449139.129999995</v>
      </c>
    </row>
    <row r="44" spans="1:42" x14ac:dyDescent="0.25">
      <c r="A44" s="12" t="s">
        <v>65</v>
      </c>
      <c r="B44" s="10" t="s">
        <v>54</v>
      </c>
      <c r="C44" s="11" t="s">
        <v>51</v>
      </c>
      <c r="D44" s="15">
        <f>D45+D46</f>
        <v>196335135.99000001</v>
      </c>
      <c r="E44" s="15">
        <f t="shared" ref="E44:AP44" si="34">E45+E46</f>
        <v>313450</v>
      </c>
      <c r="F44" s="15">
        <f t="shared" si="34"/>
        <v>196648585.99000001</v>
      </c>
      <c r="G44" s="15">
        <f t="shared" si="34"/>
        <v>0</v>
      </c>
      <c r="H44" s="15">
        <f t="shared" si="34"/>
        <v>196648585.99000001</v>
      </c>
      <c r="I44" s="15">
        <f t="shared" si="34"/>
        <v>0</v>
      </c>
      <c r="J44" s="15">
        <f t="shared" si="34"/>
        <v>196648585.99000001</v>
      </c>
      <c r="K44" s="15">
        <f t="shared" si="34"/>
        <v>0</v>
      </c>
      <c r="L44" s="15">
        <f t="shared" si="34"/>
        <v>196648585.99000001</v>
      </c>
      <c r="M44" s="15">
        <f t="shared" si="34"/>
        <v>0</v>
      </c>
      <c r="N44" s="15">
        <f t="shared" si="34"/>
        <v>196648585.99000001</v>
      </c>
      <c r="O44" s="15">
        <f t="shared" si="34"/>
        <v>45045</v>
      </c>
      <c r="P44" s="15">
        <f t="shared" si="34"/>
        <v>196693630.99000001</v>
      </c>
      <c r="Q44" s="15">
        <f t="shared" si="34"/>
        <v>0</v>
      </c>
      <c r="R44" s="15">
        <f t="shared" si="34"/>
        <v>196693630.99000001</v>
      </c>
      <c r="S44" s="15">
        <f t="shared" si="34"/>
        <v>20830.289999991655</v>
      </c>
      <c r="T44" s="15">
        <f t="shared" si="34"/>
        <v>196714461.28</v>
      </c>
      <c r="U44" s="15">
        <f t="shared" si="34"/>
        <v>0</v>
      </c>
      <c r="V44" s="15">
        <f t="shared" si="34"/>
        <v>196714461.28</v>
      </c>
      <c r="W44" s="15">
        <f t="shared" si="34"/>
        <v>0</v>
      </c>
      <c r="X44" s="15">
        <f t="shared" si="34"/>
        <v>196714461.28</v>
      </c>
      <c r="Y44" s="15">
        <f t="shared" si="34"/>
        <v>0</v>
      </c>
      <c r="Z44" s="15">
        <f t="shared" si="34"/>
        <v>196714461.28</v>
      </c>
      <c r="AA44" s="15">
        <f t="shared" si="34"/>
        <v>2103995</v>
      </c>
      <c r="AB44" s="15">
        <f t="shared" si="34"/>
        <v>198818456.28</v>
      </c>
      <c r="AC44" s="15">
        <f t="shared" si="34"/>
        <v>0</v>
      </c>
      <c r="AD44" s="15">
        <f t="shared" si="34"/>
        <v>198818456.28</v>
      </c>
      <c r="AE44" s="15">
        <f t="shared" si="34"/>
        <v>2579763.3999999939</v>
      </c>
      <c r="AF44" s="15">
        <f t="shared" si="34"/>
        <v>201398219.68000001</v>
      </c>
      <c r="AG44" s="15">
        <f t="shared" si="34"/>
        <v>6611435.4599999906</v>
      </c>
      <c r="AH44" s="15">
        <f t="shared" si="34"/>
        <v>208009655.13999999</v>
      </c>
      <c r="AI44" s="15">
        <f t="shared" si="34"/>
        <v>355826.97000002861</v>
      </c>
      <c r="AJ44" s="15">
        <f t="shared" si="34"/>
        <v>208365482.11000001</v>
      </c>
      <c r="AK44" s="15">
        <f t="shared" si="34"/>
        <v>-882226.74000000954</v>
      </c>
      <c r="AL44" s="15">
        <f t="shared" si="34"/>
        <v>207483255.37</v>
      </c>
      <c r="AM44" s="15">
        <f t="shared" si="34"/>
        <v>6082304.980000006</v>
      </c>
      <c r="AN44" s="15">
        <f t="shared" si="34"/>
        <v>213565560.35000002</v>
      </c>
      <c r="AO44" s="15">
        <f t="shared" si="34"/>
        <v>-5886440.9500000179</v>
      </c>
      <c r="AP44" s="15">
        <f t="shared" si="34"/>
        <v>207679119.40000001</v>
      </c>
    </row>
    <row r="45" spans="1:42" x14ac:dyDescent="0.2">
      <c r="A45" s="9" t="s">
        <v>13</v>
      </c>
      <c r="B45" s="10" t="s">
        <v>54</v>
      </c>
      <c r="C45" s="11" t="s">
        <v>43</v>
      </c>
      <c r="D45" s="28">
        <v>188310035.99000001</v>
      </c>
      <c r="E45" s="16">
        <f t="shared" ref="E45:E46" si="35">F45-D45</f>
        <v>313450</v>
      </c>
      <c r="F45" s="29">
        <v>188623485.99000001</v>
      </c>
      <c r="G45" s="16">
        <f t="shared" si="2"/>
        <v>0</v>
      </c>
      <c r="H45" s="29">
        <v>188623485.99000001</v>
      </c>
      <c r="I45" s="16">
        <f t="shared" si="3"/>
        <v>0</v>
      </c>
      <c r="J45" s="30">
        <v>188623485.99000001</v>
      </c>
      <c r="K45" s="16">
        <f t="shared" si="4"/>
        <v>0</v>
      </c>
      <c r="L45" s="30">
        <v>188623485.99000001</v>
      </c>
      <c r="M45" s="16">
        <f t="shared" si="5"/>
        <v>0</v>
      </c>
      <c r="N45" s="30">
        <v>188623485.99000001</v>
      </c>
      <c r="O45" s="20">
        <f t="shared" si="6"/>
        <v>45045</v>
      </c>
      <c r="P45" s="30">
        <v>188668530.99000001</v>
      </c>
      <c r="Q45" s="20">
        <f t="shared" si="7"/>
        <v>0</v>
      </c>
      <c r="R45" s="30">
        <v>188668530.99000001</v>
      </c>
      <c r="S45" s="20">
        <f t="shared" si="8"/>
        <v>38030.289999991655</v>
      </c>
      <c r="T45" s="30">
        <v>188706561.28</v>
      </c>
      <c r="U45" s="20">
        <f t="shared" si="9"/>
        <v>0</v>
      </c>
      <c r="V45" s="30">
        <v>188706561.28</v>
      </c>
      <c r="W45" s="20">
        <f t="shared" si="10"/>
        <v>0</v>
      </c>
      <c r="X45" s="30">
        <v>188706561.28</v>
      </c>
      <c r="Y45" s="20">
        <f t="shared" si="11"/>
        <v>0</v>
      </c>
      <c r="Z45" s="30">
        <v>188706561.28</v>
      </c>
      <c r="AA45" s="20">
        <f t="shared" ref="AA45:AA46" si="36">AB45-Z45</f>
        <v>2029130</v>
      </c>
      <c r="AB45" s="30">
        <v>190735691.28</v>
      </c>
      <c r="AC45" s="20">
        <f t="shared" si="13"/>
        <v>0</v>
      </c>
      <c r="AD45" s="30">
        <v>190735691.28</v>
      </c>
      <c r="AE45" s="20">
        <f t="shared" si="14"/>
        <v>2478098.599999994</v>
      </c>
      <c r="AF45" s="30">
        <v>193213789.88</v>
      </c>
      <c r="AG45" s="20">
        <f t="shared" si="15"/>
        <v>6530346.2599999905</v>
      </c>
      <c r="AH45" s="30">
        <v>199744136.13999999</v>
      </c>
      <c r="AI45" s="20">
        <f t="shared" si="16"/>
        <v>415826.97000002861</v>
      </c>
      <c r="AJ45" s="30">
        <v>200159963.11000001</v>
      </c>
      <c r="AK45" s="20">
        <f t="shared" si="17"/>
        <v>-968126.74000000954</v>
      </c>
      <c r="AL45" s="30">
        <v>199191836.37</v>
      </c>
      <c r="AM45" s="20">
        <f t="shared" si="18"/>
        <v>6074100.900000006</v>
      </c>
      <c r="AN45" s="30">
        <v>205265937.27000001</v>
      </c>
      <c r="AO45" s="20">
        <f t="shared" si="19"/>
        <v>-5886440.9500000179</v>
      </c>
      <c r="AP45" s="30">
        <v>199379496.31999999</v>
      </c>
    </row>
    <row r="46" spans="1:42" x14ac:dyDescent="0.2">
      <c r="A46" s="9" t="s">
        <v>12</v>
      </c>
      <c r="B46" s="10" t="s">
        <v>54</v>
      </c>
      <c r="C46" s="11" t="s">
        <v>46</v>
      </c>
      <c r="D46" s="28">
        <v>8025100</v>
      </c>
      <c r="E46" s="16">
        <f t="shared" si="35"/>
        <v>0</v>
      </c>
      <c r="F46" s="29">
        <v>8025100</v>
      </c>
      <c r="G46" s="16">
        <f t="shared" si="2"/>
        <v>0</v>
      </c>
      <c r="H46" s="29">
        <v>8025100</v>
      </c>
      <c r="I46" s="16">
        <f t="shared" si="3"/>
        <v>0</v>
      </c>
      <c r="J46" s="30">
        <v>8025100</v>
      </c>
      <c r="K46" s="16">
        <f t="shared" si="4"/>
        <v>0</v>
      </c>
      <c r="L46" s="30">
        <v>8025100</v>
      </c>
      <c r="M46" s="16">
        <f t="shared" si="5"/>
        <v>0</v>
      </c>
      <c r="N46" s="30">
        <v>8025100</v>
      </c>
      <c r="O46" s="20">
        <f t="shared" si="6"/>
        <v>0</v>
      </c>
      <c r="P46" s="30">
        <v>8025100</v>
      </c>
      <c r="Q46" s="20">
        <f t="shared" si="7"/>
        <v>0</v>
      </c>
      <c r="R46" s="30">
        <v>8025100</v>
      </c>
      <c r="S46" s="20">
        <f t="shared" si="8"/>
        <v>-17200</v>
      </c>
      <c r="T46" s="30">
        <v>8007900</v>
      </c>
      <c r="U46" s="20">
        <f t="shared" si="9"/>
        <v>0</v>
      </c>
      <c r="V46" s="30">
        <v>8007900</v>
      </c>
      <c r="W46" s="20">
        <f t="shared" si="10"/>
        <v>0</v>
      </c>
      <c r="X46" s="30">
        <v>8007900</v>
      </c>
      <c r="Y46" s="20">
        <f t="shared" si="11"/>
        <v>0</v>
      </c>
      <c r="Z46" s="30">
        <v>8007900</v>
      </c>
      <c r="AA46" s="20">
        <f t="shared" si="36"/>
        <v>74865</v>
      </c>
      <c r="AB46" s="30">
        <v>8082765</v>
      </c>
      <c r="AC46" s="20">
        <f t="shared" si="13"/>
        <v>0</v>
      </c>
      <c r="AD46" s="30">
        <v>8082765</v>
      </c>
      <c r="AE46" s="20">
        <f t="shared" si="14"/>
        <v>101664.79999999981</v>
      </c>
      <c r="AF46" s="30">
        <v>8184429.7999999998</v>
      </c>
      <c r="AG46" s="20">
        <f t="shared" si="15"/>
        <v>81089.200000000186</v>
      </c>
      <c r="AH46" s="30">
        <v>8265519</v>
      </c>
      <c r="AI46" s="20">
        <f t="shared" si="16"/>
        <v>-60000</v>
      </c>
      <c r="AJ46" s="30">
        <v>8205519</v>
      </c>
      <c r="AK46" s="20">
        <f t="shared" si="17"/>
        <v>85900</v>
      </c>
      <c r="AL46" s="30">
        <v>8291419</v>
      </c>
      <c r="AM46" s="20">
        <f t="shared" si="18"/>
        <v>8204.0800000000745</v>
      </c>
      <c r="AN46" s="30">
        <v>8299623.0800000001</v>
      </c>
      <c r="AO46" s="20">
        <f t="shared" si="19"/>
        <v>0</v>
      </c>
      <c r="AP46" s="30">
        <v>8299623.0800000001</v>
      </c>
    </row>
    <row r="47" spans="1:42" x14ac:dyDescent="0.25">
      <c r="A47" s="12" t="s">
        <v>66</v>
      </c>
      <c r="B47" s="10" t="s">
        <v>52</v>
      </c>
      <c r="C47" s="11" t="s">
        <v>51</v>
      </c>
      <c r="D47" s="15">
        <f>D48+D49</f>
        <v>2833500</v>
      </c>
      <c r="E47" s="15">
        <f t="shared" ref="E47:AP47" si="37">E48+E49</f>
        <v>0</v>
      </c>
      <c r="F47" s="15">
        <f t="shared" si="37"/>
        <v>2833500</v>
      </c>
      <c r="G47" s="15">
        <f t="shared" si="37"/>
        <v>0</v>
      </c>
      <c r="H47" s="15">
        <f t="shared" si="37"/>
        <v>2833500</v>
      </c>
      <c r="I47" s="15">
        <f t="shared" si="37"/>
        <v>1000000</v>
      </c>
      <c r="J47" s="15">
        <f t="shared" si="37"/>
        <v>3833500</v>
      </c>
      <c r="K47" s="15">
        <f t="shared" si="37"/>
        <v>0</v>
      </c>
      <c r="L47" s="15">
        <f t="shared" si="37"/>
        <v>3833500</v>
      </c>
      <c r="M47" s="15">
        <f t="shared" si="37"/>
        <v>0</v>
      </c>
      <c r="N47" s="15">
        <f t="shared" si="37"/>
        <v>3833500</v>
      </c>
      <c r="O47" s="15">
        <f t="shared" si="37"/>
        <v>0</v>
      </c>
      <c r="P47" s="15">
        <f t="shared" si="37"/>
        <v>3833500</v>
      </c>
      <c r="Q47" s="15">
        <f t="shared" si="37"/>
        <v>0</v>
      </c>
      <c r="R47" s="15">
        <f t="shared" si="37"/>
        <v>3833500</v>
      </c>
      <c r="S47" s="15">
        <f t="shared" si="37"/>
        <v>0</v>
      </c>
      <c r="T47" s="15">
        <f t="shared" si="37"/>
        <v>3833500</v>
      </c>
      <c r="U47" s="15">
        <f t="shared" si="37"/>
        <v>0</v>
      </c>
      <c r="V47" s="15">
        <f t="shared" si="37"/>
        <v>3833500</v>
      </c>
      <c r="W47" s="15">
        <f t="shared" si="37"/>
        <v>0</v>
      </c>
      <c r="X47" s="15">
        <f t="shared" si="37"/>
        <v>3833500</v>
      </c>
      <c r="Y47" s="15">
        <f t="shared" si="37"/>
        <v>0</v>
      </c>
      <c r="Z47" s="15">
        <f t="shared" si="37"/>
        <v>3833500</v>
      </c>
      <c r="AA47" s="15">
        <f t="shared" si="37"/>
        <v>0</v>
      </c>
      <c r="AB47" s="15">
        <f t="shared" si="37"/>
        <v>3833500</v>
      </c>
      <c r="AC47" s="15">
        <f t="shared" si="37"/>
        <v>0</v>
      </c>
      <c r="AD47" s="15">
        <f t="shared" si="37"/>
        <v>3833500</v>
      </c>
      <c r="AE47" s="15">
        <f t="shared" si="37"/>
        <v>0</v>
      </c>
      <c r="AF47" s="15">
        <f t="shared" si="37"/>
        <v>3833500</v>
      </c>
      <c r="AG47" s="15">
        <f t="shared" si="37"/>
        <v>0</v>
      </c>
      <c r="AH47" s="15">
        <f t="shared" si="37"/>
        <v>3833500</v>
      </c>
      <c r="AI47" s="15">
        <f t="shared" si="37"/>
        <v>0</v>
      </c>
      <c r="AJ47" s="15">
        <f t="shared" si="37"/>
        <v>3833500</v>
      </c>
      <c r="AK47" s="15">
        <f t="shared" si="37"/>
        <v>0</v>
      </c>
      <c r="AL47" s="15">
        <f t="shared" si="37"/>
        <v>3833500</v>
      </c>
      <c r="AM47" s="15">
        <f t="shared" si="37"/>
        <v>0</v>
      </c>
      <c r="AN47" s="15">
        <f t="shared" si="37"/>
        <v>3833500</v>
      </c>
      <c r="AO47" s="15">
        <f t="shared" si="37"/>
        <v>0</v>
      </c>
      <c r="AP47" s="15">
        <f t="shared" si="37"/>
        <v>3833500</v>
      </c>
    </row>
    <row r="48" spans="1:42" x14ac:dyDescent="0.2">
      <c r="A48" s="9" t="s">
        <v>72</v>
      </c>
      <c r="B48" s="10" t="s">
        <v>52</v>
      </c>
      <c r="C48" s="11" t="s">
        <v>57</v>
      </c>
      <c r="D48" s="15"/>
      <c r="E48" s="16">
        <f t="shared" ref="E48:E49" si="38">F48-D48</f>
        <v>0</v>
      </c>
      <c r="F48" s="16"/>
      <c r="G48" s="16">
        <f t="shared" si="2"/>
        <v>0</v>
      </c>
      <c r="H48" s="19"/>
      <c r="I48" s="16">
        <f t="shared" si="3"/>
        <v>1000000</v>
      </c>
      <c r="J48" s="30">
        <v>1000000</v>
      </c>
      <c r="K48" s="16">
        <f t="shared" si="4"/>
        <v>0</v>
      </c>
      <c r="L48" s="30">
        <v>1000000</v>
      </c>
      <c r="M48" s="16">
        <f t="shared" si="5"/>
        <v>0</v>
      </c>
      <c r="N48" s="30">
        <v>1000000</v>
      </c>
      <c r="O48" s="20">
        <f t="shared" si="6"/>
        <v>0</v>
      </c>
      <c r="P48" s="30">
        <v>1000000</v>
      </c>
      <c r="Q48" s="20">
        <f t="shared" si="7"/>
        <v>0</v>
      </c>
      <c r="R48" s="30">
        <v>1000000</v>
      </c>
      <c r="S48" s="20">
        <f t="shared" si="8"/>
        <v>0</v>
      </c>
      <c r="T48" s="30">
        <v>1000000</v>
      </c>
      <c r="U48" s="20">
        <f t="shared" si="9"/>
        <v>0</v>
      </c>
      <c r="V48" s="30">
        <v>1000000</v>
      </c>
      <c r="W48" s="20">
        <f t="shared" si="10"/>
        <v>0</v>
      </c>
      <c r="X48" s="30">
        <v>1000000</v>
      </c>
      <c r="Y48" s="20">
        <f t="shared" si="11"/>
        <v>0</v>
      </c>
      <c r="Z48" s="30">
        <v>1000000</v>
      </c>
      <c r="AA48" s="20">
        <f t="shared" ref="AA48:AA49" si="39">AB48-Z48</f>
        <v>0</v>
      </c>
      <c r="AB48" s="30">
        <v>1000000</v>
      </c>
      <c r="AC48" s="20">
        <f t="shared" si="13"/>
        <v>0</v>
      </c>
      <c r="AD48" s="30">
        <v>1000000</v>
      </c>
      <c r="AE48" s="20">
        <f t="shared" si="14"/>
        <v>0</v>
      </c>
      <c r="AF48" s="30">
        <v>1000000</v>
      </c>
      <c r="AG48" s="20">
        <f t="shared" si="15"/>
        <v>0</v>
      </c>
      <c r="AH48" s="30">
        <v>1000000</v>
      </c>
      <c r="AI48" s="20">
        <f t="shared" si="16"/>
        <v>0</v>
      </c>
      <c r="AJ48" s="30">
        <v>1000000</v>
      </c>
      <c r="AK48" s="20">
        <f t="shared" si="17"/>
        <v>0</v>
      </c>
      <c r="AL48" s="30">
        <v>1000000</v>
      </c>
      <c r="AM48" s="20">
        <f t="shared" si="18"/>
        <v>0</v>
      </c>
      <c r="AN48" s="30">
        <v>1000000</v>
      </c>
      <c r="AO48" s="20">
        <f t="shared" si="19"/>
        <v>0</v>
      </c>
      <c r="AP48" s="30">
        <v>1000000</v>
      </c>
    </row>
    <row r="49" spans="1:42" x14ac:dyDescent="0.2">
      <c r="A49" s="9" t="s">
        <v>11</v>
      </c>
      <c r="B49" s="10" t="s">
        <v>52</v>
      </c>
      <c r="C49" s="11" t="s">
        <v>52</v>
      </c>
      <c r="D49" s="28">
        <v>2833500</v>
      </c>
      <c r="E49" s="16">
        <f t="shared" si="38"/>
        <v>0</v>
      </c>
      <c r="F49" s="29">
        <v>2833500</v>
      </c>
      <c r="G49" s="16">
        <f t="shared" si="2"/>
        <v>0</v>
      </c>
      <c r="H49" s="29">
        <v>2833500</v>
      </c>
      <c r="I49" s="16">
        <f t="shared" si="3"/>
        <v>0</v>
      </c>
      <c r="J49" s="30">
        <v>2833500</v>
      </c>
      <c r="K49" s="16">
        <f t="shared" si="4"/>
        <v>0</v>
      </c>
      <c r="L49" s="30">
        <v>2833500</v>
      </c>
      <c r="M49" s="16">
        <f t="shared" si="5"/>
        <v>0</v>
      </c>
      <c r="N49" s="30">
        <v>2833500</v>
      </c>
      <c r="O49" s="20">
        <f t="shared" si="6"/>
        <v>0</v>
      </c>
      <c r="P49" s="30">
        <v>2833500</v>
      </c>
      <c r="Q49" s="20">
        <f t="shared" si="7"/>
        <v>0</v>
      </c>
      <c r="R49" s="30">
        <v>2833500</v>
      </c>
      <c r="S49" s="20">
        <f t="shared" si="8"/>
        <v>0</v>
      </c>
      <c r="T49" s="30">
        <v>2833500</v>
      </c>
      <c r="U49" s="20">
        <f t="shared" si="9"/>
        <v>0</v>
      </c>
      <c r="V49" s="30">
        <v>2833500</v>
      </c>
      <c r="W49" s="20">
        <f t="shared" si="10"/>
        <v>0</v>
      </c>
      <c r="X49" s="30">
        <v>2833500</v>
      </c>
      <c r="Y49" s="20">
        <f t="shared" si="11"/>
        <v>0</v>
      </c>
      <c r="Z49" s="30">
        <v>2833500</v>
      </c>
      <c r="AA49" s="20">
        <f t="shared" si="39"/>
        <v>0</v>
      </c>
      <c r="AB49" s="30">
        <v>2833500</v>
      </c>
      <c r="AC49" s="20">
        <f t="shared" si="13"/>
        <v>0</v>
      </c>
      <c r="AD49" s="30">
        <v>2833500</v>
      </c>
      <c r="AE49" s="20">
        <f t="shared" si="14"/>
        <v>0</v>
      </c>
      <c r="AF49" s="30">
        <v>2833500</v>
      </c>
      <c r="AG49" s="20">
        <f t="shared" si="15"/>
        <v>0</v>
      </c>
      <c r="AH49" s="30">
        <v>2833500</v>
      </c>
      <c r="AI49" s="20">
        <f t="shared" si="16"/>
        <v>0</v>
      </c>
      <c r="AJ49" s="30">
        <v>2833500</v>
      </c>
      <c r="AK49" s="20">
        <f t="shared" si="17"/>
        <v>0</v>
      </c>
      <c r="AL49" s="30">
        <v>2833500</v>
      </c>
      <c r="AM49" s="20">
        <f t="shared" si="18"/>
        <v>0</v>
      </c>
      <c r="AN49" s="30">
        <v>2833500</v>
      </c>
      <c r="AO49" s="20">
        <f t="shared" si="19"/>
        <v>0</v>
      </c>
      <c r="AP49" s="30">
        <v>2833500</v>
      </c>
    </row>
    <row r="50" spans="1:42" x14ac:dyDescent="0.25">
      <c r="A50" s="12" t="s">
        <v>67</v>
      </c>
      <c r="B50" s="10" t="s">
        <v>55</v>
      </c>
      <c r="C50" s="11" t="s">
        <v>51</v>
      </c>
      <c r="D50" s="15">
        <f>D51+D52+D53+D54</f>
        <v>233710705.25999999</v>
      </c>
      <c r="E50" s="15">
        <f t="shared" ref="E50:AP50" si="40">E51+E52+E53+E54</f>
        <v>200000</v>
      </c>
      <c r="F50" s="15">
        <f t="shared" si="40"/>
        <v>233910705.25999999</v>
      </c>
      <c r="G50" s="15">
        <f t="shared" si="40"/>
        <v>0</v>
      </c>
      <c r="H50" s="15">
        <f t="shared" si="40"/>
        <v>233910705.25999999</v>
      </c>
      <c r="I50" s="15">
        <f t="shared" si="40"/>
        <v>0</v>
      </c>
      <c r="J50" s="15">
        <f t="shared" si="40"/>
        <v>233910705.25999999</v>
      </c>
      <c r="K50" s="15">
        <f t="shared" si="40"/>
        <v>0</v>
      </c>
      <c r="L50" s="15">
        <f t="shared" si="40"/>
        <v>233910705.25999999</v>
      </c>
      <c r="M50" s="15">
        <f t="shared" si="40"/>
        <v>0</v>
      </c>
      <c r="N50" s="15">
        <f t="shared" si="40"/>
        <v>233910705.25999999</v>
      </c>
      <c r="O50" s="15">
        <f t="shared" si="40"/>
        <v>-3099330</v>
      </c>
      <c r="P50" s="15">
        <f t="shared" si="40"/>
        <v>230811375.25999999</v>
      </c>
      <c r="Q50" s="15">
        <f t="shared" si="40"/>
        <v>0</v>
      </c>
      <c r="R50" s="15">
        <f t="shared" si="40"/>
        <v>230811375.25999999</v>
      </c>
      <c r="S50" s="15">
        <f t="shared" si="40"/>
        <v>-1246404.2599999905</v>
      </c>
      <c r="T50" s="15">
        <f t="shared" si="40"/>
        <v>229564971</v>
      </c>
      <c r="U50" s="15">
        <f t="shared" si="40"/>
        <v>-175000</v>
      </c>
      <c r="V50" s="15">
        <f t="shared" si="40"/>
        <v>229389971</v>
      </c>
      <c r="W50" s="15">
        <f t="shared" si="40"/>
        <v>0</v>
      </c>
      <c r="X50" s="15">
        <f t="shared" si="40"/>
        <v>229389971</v>
      </c>
      <c r="Y50" s="15">
        <f t="shared" si="40"/>
        <v>0</v>
      </c>
      <c r="Z50" s="15">
        <f t="shared" si="40"/>
        <v>229389971</v>
      </c>
      <c r="AA50" s="15">
        <f t="shared" si="40"/>
        <v>0</v>
      </c>
      <c r="AB50" s="15">
        <f t="shared" si="40"/>
        <v>229389971</v>
      </c>
      <c r="AC50" s="15">
        <f t="shared" si="40"/>
        <v>0</v>
      </c>
      <c r="AD50" s="15">
        <f t="shared" si="40"/>
        <v>229389971</v>
      </c>
      <c r="AE50" s="15">
        <f t="shared" si="40"/>
        <v>-320324</v>
      </c>
      <c r="AF50" s="15">
        <f t="shared" si="40"/>
        <v>229069647</v>
      </c>
      <c r="AG50" s="15">
        <f t="shared" si="40"/>
        <v>-40255984.920000002</v>
      </c>
      <c r="AH50" s="15">
        <f t="shared" si="40"/>
        <v>188813662.07999998</v>
      </c>
      <c r="AI50" s="15">
        <f t="shared" si="40"/>
        <v>0</v>
      </c>
      <c r="AJ50" s="15">
        <f t="shared" si="40"/>
        <v>188813662.07999998</v>
      </c>
      <c r="AK50" s="15">
        <f t="shared" si="40"/>
        <v>0</v>
      </c>
      <c r="AL50" s="15">
        <f t="shared" si="40"/>
        <v>188813662.07999998</v>
      </c>
      <c r="AM50" s="15">
        <f t="shared" si="40"/>
        <v>-14933329.739999995</v>
      </c>
      <c r="AN50" s="15">
        <f t="shared" si="40"/>
        <v>173880332.33999997</v>
      </c>
      <c r="AO50" s="15">
        <f t="shared" si="40"/>
        <v>-2411684.9800000042</v>
      </c>
      <c r="AP50" s="15">
        <f t="shared" si="40"/>
        <v>171468647.36000001</v>
      </c>
    </row>
    <row r="51" spans="1:42" x14ac:dyDescent="0.2">
      <c r="A51" s="9" t="s">
        <v>10</v>
      </c>
      <c r="B51" s="10" t="s">
        <v>55</v>
      </c>
      <c r="C51" s="11" t="s">
        <v>43</v>
      </c>
      <c r="D51" s="28">
        <v>10711200</v>
      </c>
      <c r="E51" s="16">
        <f t="shared" ref="E51:E54" si="41">F51-D51</f>
        <v>0</v>
      </c>
      <c r="F51" s="29">
        <v>10711200</v>
      </c>
      <c r="G51" s="16">
        <f t="shared" si="2"/>
        <v>0</v>
      </c>
      <c r="H51" s="29">
        <v>10711200</v>
      </c>
      <c r="I51" s="16">
        <f t="shared" si="3"/>
        <v>0</v>
      </c>
      <c r="J51" s="30">
        <v>10711200</v>
      </c>
      <c r="K51" s="16">
        <f t="shared" si="4"/>
        <v>0</v>
      </c>
      <c r="L51" s="30">
        <v>10711200</v>
      </c>
      <c r="M51" s="16">
        <f t="shared" si="5"/>
        <v>0</v>
      </c>
      <c r="N51" s="30">
        <v>10711200</v>
      </c>
      <c r="O51" s="20">
        <f t="shared" si="6"/>
        <v>0</v>
      </c>
      <c r="P51" s="30">
        <v>10711200</v>
      </c>
      <c r="Q51" s="20">
        <f t="shared" si="7"/>
        <v>0</v>
      </c>
      <c r="R51" s="30">
        <v>10711200</v>
      </c>
      <c r="S51" s="20">
        <f t="shared" si="8"/>
        <v>-194000</v>
      </c>
      <c r="T51" s="30">
        <v>10517200</v>
      </c>
      <c r="U51" s="20">
        <f t="shared" si="9"/>
        <v>-100000</v>
      </c>
      <c r="V51" s="30">
        <v>10417200</v>
      </c>
      <c r="W51" s="20">
        <f t="shared" si="10"/>
        <v>0</v>
      </c>
      <c r="X51" s="30">
        <v>10417200</v>
      </c>
      <c r="Y51" s="20">
        <f t="shared" si="11"/>
        <v>0</v>
      </c>
      <c r="Z51" s="30">
        <v>10417200</v>
      </c>
      <c r="AA51" s="20">
        <f t="shared" ref="AA51:AA54" si="42">AB51-Z51</f>
        <v>0</v>
      </c>
      <c r="AB51" s="30">
        <v>10417200</v>
      </c>
      <c r="AC51" s="20">
        <f t="shared" si="13"/>
        <v>0</v>
      </c>
      <c r="AD51" s="30">
        <v>10417200</v>
      </c>
      <c r="AE51" s="20">
        <f t="shared" si="14"/>
        <v>-300000</v>
      </c>
      <c r="AF51" s="30">
        <v>10117200</v>
      </c>
      <c r="AG51" s="20">
        <f t="shared" si="15"/>
        <v>-876059</v>
      </c>
      <c r="AH51" s="30">
        <v>9241141</v>
      </c>
      <c r="AI51" s="20">
        <f t="shared" si="16"/>
        <v>0</v>
      </c>
      <c r="AJ51" s="30">
        <v>9241141</v>
      </c>
      <c r="AK51" s="20">
        <f t="shared" si="17"/>
        <v>0</v>
      </c>
      <c r="AL51" s="30">
        <v>9241141</v>
      </c>
      <c r="AM51" s="20">
        <f t="shared" si="18"/>
        <v>0</v>
      </c>
      <c r="AN51" s="30">
        <v>9241141</v>
      </c>
      <c r="AO51" s="20">
        <f t="shared" si="19"/>
        <v>0</v>
      </c>
      <c r="AP51" s="30">
        <v>9241141</v>
      </c>
    </row>
    <row r="52" spans="1:42" x14ac:dyDescent="0.2">
      <c r="A52" s="9" t="s">
        <v>9</v>
      </c>
      <c r="B52" s="10" t="s">
        <v>55</v>
      </c>
      <c r="C52" s="11" t="s">
        <v>45</v>
      </c>
      <c r="D52" s="28">
        <v>11590300</v>
      </c>
      <c r="E52" s="16">
        <f t="shared" si="41"/>
        <v>0</v>
      </c>
      <c r="F52" s="29">
        <v>11590300</v>
      </c>
      <c r="G52" s="16">
        <f t="shared" si="2"/>
        <v>0</v>
      </c>
      <c r="H52" s="29">
        <v>11590300</v>
      </c>
      <c r="I52" s="16">
        <f t="shared" si="3"/>
        <v>0</v>
      </c>
      <c r="J52" s="30">
        <v>11590300</v>
      </c>
      <c r="K52" s="16">
        <f t="shared" si="4"/>
        <v>0</v>
      </c>
      <c r="L52" s="30">
        <v>11590300</v>
      </c>
      <c r="M52" s="16">
        <f t="shared" si="5"/>
        <v>0</v>
      </c>
      <c r="N52" s="30">
        <v>11590300</v>
      </c>
      <c r="O52" s="20">
        <f t="shared" si="6"/>
        <v>0</v>
      </c>
      <c r="P52" s="30">
        <v>11590300</v>
      </c>
      <c r="Q52" s="20">
        <f t="shared" si="7"/>
        <v>0</v>
      </c>
      <c r="R52" s="30">
        <v>11590300</v>
      </c>
      <c r="S52" s="20">
        <f t="shared" si="8"/>
        <v>0</v>
      </c>
      <c r="T52" s="30">
        <v>11590300</v>
      </c>
      <c r="U52" s="20">
        <f t="shared" si="9"/>
        <v>0</v>
      </c>
      <c r="V52" s="30">
        <v>11590300</v>
      </c>
      <c r="W52" s="20">
        <f t="shared" si="10"/>
        <v>0</v>
      </c>
      <c r="X52" s="30">
        <v>11590300</v>
      </c>
      <c r="Y52" s="20">
        <f t="shared" si="11"/>
        <v>0</v>
      </c>
      <c r="Z52" s="30">
        <v>11590300</v>
      </c>
      <c r="AA52" s="20">
        <f t="shared" si="42"/>
        <v>0</v>
      </c>
      <c r="AB52" s="30">
        <v>11590300</v>
      </c>
      <c r="AC52" s="20">
        <f t="shared" si="13"/>
        <v>0</v>
      </c>
      <c r="AD52" s="30">
        <v>11590300</v>
      </c>
      <c r="AE52" s="20">
        <f t="shared" si="14"/>
        <v>0</v>
      </c>
      <c r="AF52" s="30">
        <v>11590300</v>
      </c>
      <c r="AG52" s="20">
        <f t="shared" si="15"/>
        <v>-2490200</v>
      </c>
      <c r="AH52" s="30">
        <v>9100100</v>
      </c>
      <c r="AI52" s="20">
        <f t="shared" si="16"/>
        <v>0</v>
      </c>
      <c r="AJ52" s="30">
        <v>9100100</v>
      </c>
      <c r="AK52" s="20">
        <f t="shared" si="17"/>
        <v>0</v>
      </c>
      <c r="AL52" s="30">
        <v>9100100</v>
      </c>
      <c r="AM52" s="20">
        <f t="shared" si="18"/>
        <v>0</v>
      </c>
      <c r="AN52" s="30">
        <v>9100100</v>
      </c>
      <c r="AO52" s="20">
        <f t="shared" si="19"/>
        <v>-2411685</v>
      </c>
      <c r="AP52" s="30">
        <v>6688415</v>
      </c>
    </row>
    <row r="53" spans="1:42" x14ac:dyDescent="0.2">
      <c r="A53" s="9" t="s">
        <v>8</v>
      </c>
      <c r="B53" s="10" t="s">
        <v>55</v>
      </c>
      <c r="C53" s="11" t="s">
        <v>46</v>
      </c>
      <c r="D53" s="28">
        <v>185649405.25999999</v>
      </c>
      <c r="E53" s="16">
        <f t="shared" si="41"/>
        <v>0</v>
      </c>
      <c r="F53" s="29">
        <v>185649405.25999999</v>
      </c>
      <c r="G53" s="16">
        <f t="shared" si="2"/>
        <v>0</v>
      </c>
      <c r="H53" s="29">
        <v>185649405.25999999</v>
      </c>
      <c r="I53" s="16">
        <f t="shared" si="3"/>
        <v>0</v>
      </c>
      <c r="J53" s="30">
        <v>185649405.25999999</v>
      </c>
      <c r="K53" s="16">
        <f t="shared" si="4"/>
        <v>0</v>
      </c>
      <c r="L53" s="30">
        <v>185649405.25999999</v>
      </c>
      <c r="M53" s="16">
        <f t="shared" si="5"/>
        <v>0</v>
      </c>
      <c r="N53" s="30">
        <v>185649405.25999999</v>
      </c>
      <c r="O53" s="20">
        <f t="shared" si="6"/>
        <v>-3299330</v>
      </c>
      <c r="P53" s="30">
        <v>182350075.25999999</v>
      </c>
      <c r="Q53" s="20">
        <f t="shared" si="7"/>
        <v>0</v>
      </c>
      <c r="R53" s="30">
        <v>182350075.25999999</v>
      </c>
      <c r="S53" s="20">
        <f t="shared" si="8"/>
        <v>-1052404.2599999905</v>
      </c>
      <c r="T53" s="30">
        <v>181297671</v>
      </c>
      <c r="U53" s="20">
        <f t="shared" si="9"/>
        <v>0</v>
      </c>
      <c r="V53" s="30">
        <v>181297671</v>
      </c>
      <c r="W53" s="20">
        <f t="shared" si="10"/>
        <v>0</v>
      </c>
      <c r="X53" s="30">
        <v>181297671</v>
      </c>
      <c r="Y53" s="20">
        <f t="shared" si="11"/>
        <v>0</v>
      </c>
      <c r="Z53" s="30">
        <v>181297671</v>
      </c>
      <c r="AA53" s="20">
        <f t="shared" si="42"/>
        <v>0</v>
      </c>
      <c r="AB53" s="30">
        <v>181297671</v>
      </c>
      <c r="AC53" s="20">
        <f t="shared" si="13"/>
        <v>0</v>
      </c>
      <c r="AD53" s="30">
        <v>181297671</v>
      </c>
      <c r="AE53" s="20">
        <f t="shared" si="14"/>
        <v>0</v>
      </c>
      <c r="AF53" s="30">
        <v>181297671</v>
      </c>
      <c r="AG53" s="20">
        <f t="shared" si="15"/>
        <v>-36445500</v>
      </c>
      <c r="AH53" s="30">
        <v>144852171</v>
      </c>
      <c r="AI53" s="20">
        <f t="shared" si="16"/>
        <v>0</v>
      </c>
      <c r="AJ53" s="30">
        <v>144852171</v>
      </c>
      <c r="AK53" s="20">
        <f t="shared" si="17"/>
        <v>0</v>
      </c>
      <c r="AL53" s="30">
        <v>144852171</v>
      </c>
      <c r="AM53" s="20">
        <f t="shared" si="18"/>
        <v>-12267329.739999995</v>
      </c>
      <c r="AN53" s="30">
        <v>132584841.26000001</v>
      </c>
      <c r="AO53" s="20">
        <f t="shared" si="19"/>
        <v>1.9999995827674866E-2</v>
      </c>
      <c r="AP53" s="30">
        <v>132584841.28</v>
      </c>
    </row>
    <row r="54" spans="1:42" x14ac:dyDescent="0.2">
      <c r="A54" s="9" t="s">
        <v>7</v>
      </c>
      <c r="B54" s="10" t="s">
        <v>55</v>
      </c>
      <c r="C54" s="11" t="s">
        <v>48</v>
      </c>
      <c r="D54" s="28">
        <v>25759800</v>
      </c>
      <c r="E54" s="16">
        <f t="shared" si="41"/>
        <v>200000</v>
      </c>
      <c r="F54" s="29">
        <v>25959800</v>
      </c>
      <c r="G54" s="16">
        <f t="shared" si="2"/>
        <v>0</v>
      </c>
      <c r="H54" s="29">
        <v>25959800</v>
      </c>
      <c r="I54" s="16">
        <f t="shared" si="3"/>
        <v>0</v>
      </c>
      <c r="J54" s="30">
        <v>25959800</v>
      </c>
      <c r="K54" s="16">
        <f t="shared" si="4"/>
        <v>0</v>
      </c>
      <c r="L54" s="30">
        <v>25959800</v>
      </c>
      <c r="M54" s="16">
        <f t="shared" si="5"/>
        <v>0</v>
      </c>
      <c r="N54" s="30">
        <v>25959800</v>
      </c>
      <c r="O54" s="20">
        <f t="shared" si="6"/>
        <v>200000</v>
      </c>
      <c r="P54" s="30">
        <v>26159800</v>
      </c>
      <c r="Q54" s="20">
        <f t="shared" si="7"/>
        <v>0</v>
      </c>
      <c r="R54" s="30">
        <v>26159800</v>
      </c>
      <c r="S54" s="20">
        <f t="shared" si="8"/>
        <v>0</v>
      </c>
      <c r="T54" s="30">
        <v>26159800</v>
      </c>
      <c r="U54" s="20">
        <f t="shared" si="9"/>
        <v>-75000</v>
      </c>
      <c r="V54" s="30">
        <v>26084800</v>
      </c>
      <c r="W54" s="20">
        <f t="shared" si="10"/>
        <v>0</v>
      </c>
      <c r="X54" s="30">
        <v>26084800</v>
      </c>
      <c r="Y54" s="20">
        <f t="shared" si="11"/>
        <v>0</v>
      </c>
      <c r="Z54" s="30">
        <v>26084800</v>
      </c>
      <c r="AA54" s="20">
        <f t="shared" si="42"/>
        <v>0</v>
      </c>
      <c r="AB54" s="30">
        <v>26084800</v>
      </c>
      <c r="AC54" s="20">
        <f t="shared" si="13"/>
        <v>0</v>
      </c>
      <c r="AD54" s="30">
        <v>26084800</v>
      </c>
      <c r="AE54" s="20">
        <f t="shared" si="14"/>
        <v>-20324</v>
      </c>
      <c r="AF54" s="30">
        <v>26064476</v>
      </c>
      <c r="AG54" s="20">
        <f t="shared" si="15"/>
        <v>-444225.92000000179</v>
      </c>
      <c r="AH54" s="30">
        <v>25620250.079999998</v>
      </c>
      <c r="AI54" s="20">
        <f t="shared" si="16"/>
        <v>0</v>
      </c>
      <c r="AJ54" s="30">
        <v>25620250.079999998</v>
      </c>
      <c r="AK54" s="20">
        <f t="shared" si="17"/>
        <v>0</v>
      </c>
      <c r="AL54" s="30">
        <v>25620250.079999998</v>
      </c>
      <c r="AM54" s="20">
        <f t="shared" si="18"/>
        <v>-2666000</v>
      </c>
      <c r="AN54" s="30">
        <v>22954250.079999998</v>
      </c>
      <c r="AO54" s="20">
        <f t="shared" si="19"/>
        <v>0</v>
      </c>
      <c r="AP54" s="30">
        <v>22954250.079999998</v>
      </c>
    </row>
    <row r="55" spans="1:42" x14ac:dyDescent="0.25">
      <c r="A55" s="12" t="s">
        <v>68</v>
      </c>
      <c r="B55" s="10" t="s">
        <v>49</v>
      </c>
      <c r="C55" s="11" t="s">
        <v>51</v>
      </c>
      <c r="D55" s="15">
        <f>D56+D57+D58</f>
        <v>143960447.63</v>
      </c>
      <c r="E55" s="15">
        <f t="shared" ref="E55:AP55" si="43">E56+E57+E58</f>
        <v>50500000</v>
      </c>
      <c r="F55" s="15">
        <f t="shared" si="43"/>
        <v>194460447.63</v>
      </c>
      <c r="G55" s="15">
        <f t="shared" si="43"/>
        <v>0</v>
      </c>
      <c r="H55" s="15">
        <f t="shared" si="43"/>
        <v>194460447.63</v>
      </c>
      <c r="I55" s="15">
        <f t="shared" si="43"/>
        <v>0</v>
      </c>
      <c r="J55" s="15">
        <f t="shared" si="43"/>
        <v>194460447.63</v>
      </c>
      <c r="K55" s="15">
        <f t="shared" si="43"/>
        <v>0</v>
      </c>
      <c r="L55" s="15">
        <f t="shared" si="43"/>
        <v>194460447.63</v>
      </c>
      <c r="M55" s="15">
        <f t="shared" si="43"/>
        <v>-23793079.669999998</v>
      </c>
      <c r="N55" s="15">
        <f t="shared" si="43"/>
        <v>170667367.96000001</v>
      </c>
      <c r="O55" s="15">
        <f t="shared" si="43"/>
        <v>-4400</v>
      </c>
      <c r="P55" s="15">
        <f t="shared" si="43"/>
        <v>170662967.96000001</v>
      </c>
      <c r="Q55" s="15">
        <f t="shared" si="43"/>
        <v>0</v>
      </c>
      <c r="R55" s="15">
        <f t="shared" si="43"/>
        <v>170662967.96000001</v>
      </c>
      <c r="S55" s="15">
        <f t="shared" si="43"/>
        <v>55001700</v>
      </c>
      <c r="T55" s="15">
        <f t="shared" si="43"/>
        <v>225664667.96000001</v>
      </c>
      <c r="U55" s="15">
        <f t="shared" si="43"/>
        <v>0</v>
      </c>
      <c r="V55" s="15">
        <f t="shared" si="43"/>
        <v>225664667.96000001</v>
      </c>
      <c r="W55" s="15">
        <f t="shared" si="43"/>
        <v>0</v>
      </c>
      <c r="X55" s="15">
        <f t="shared" si="43"/>
        <v>225664667.96000001</v>
      </c>
      <c r="Y55" s="15">
        <f t="shared" si="43"/>
        <v>0</v>
      </c>
      <c r="Z55" s="15">
        <f t="shared" si="43"/>
        <v>225664667.96000001</v>
      </c>
      <c r="AA55" s="15">
        <f t="shared" si="43"/>
        <v>-6032863.330000001</v>
      </c>
      <c r="AB55" s="15">
        <f t="shared" si="43"/>
        <v>219631804.63</v>
      </c>
      <c r="AC55" s="15">
        <f t="shared" si="43"/>
        <v>0</v>
      </c>
      <c r="AD55" s="15">
        <f t="shared" si="43"/>
        <v>219631804.63</v>
      </c>
      <c r="AE55" s="15">
        <f t="shared" si="43"/>
        <v>52977.200000000186</v>
      </c>
      <c r="AF55" s="15">
        <f t="shared" si="43"/>
        <v>219684781.82999998</v>
      </c>
      <c r="AG55" s="15">
        <f t="shared" si="43"/>
        <v>14691.359999999404</v>
      </c>
      <c r="AH55" s="15">
        <f t="shared" si="43"/>
        <v>219699473.19</v>
      </c>
      <c r="AI55" s="15">
        <f t="shared" si="43"/>
        <v>0</v>
      </c>
      <c r="AJ55" s="15">
        <f t="shared" si="43"/>
        <v>219699473.19</v>
      </c>
      <c r="AK55" s="15">
        <f t="shared" si="43"/>
        <v>-26901.659999996424</v>
      </c>
      <c r="AL55" s="15">
        <f t="shared" si="43"/>
        <v>219672571.53</v>
      </c>
      <c r="AM55" s="15">
        <f t="shared" si="43"/>
        <v>0</v>
      </c>
      <c r="AN55" s="15">
        <f t="shared" si="43"/>
        <v>219672571.53</v>
      </c>
      <c r="AO55" s="15">
        <f t="shared" si="43"/>
        <v>0</v>
      </c>
      <c r="AP55" s="15">
        <f t="shared" si="43"/>
        <v>219672571.53</v>
      </c>
    </row>
    <row r="56" spans="1:42" x14ac:dyDescent="0.2">
      <c r="A56" s="9" t="s">
        <v>6</v>
      </c>
      <c r="B56" s="10" t="s">
        <v>49</v>
      </c>
      <c r="C56" s="11" t="s">
        <v>43</v>
      </c>
      <c r="D56" s="28">
        <v>32756887.629999999</v>
      </c>
      <c r="E56" s="16">
        <f t="shared" ref="E56:E58" si="44">F56-D56</f>
        <v>0</v>
      </c>
      <c r="F56" s="29">
        <v>32756887.629999999</v>
      </c>
      <c r="G56" s="16">
        <f t="shared" si="2"/>
        <v>0</v>
      </c>
      <c r="H56" s="29">
        <v>32756887.629999999</v>
      </c>
      <c r="I56" s="16">
        <f t="shared" si="3"/>
        <v>0</v>
      </c>
      <c r="J56" s="30">
        <v>32756887.629999999</v>
      </c>
      <c r="K56" s="16">
        <f t="shared" si="4"/>
        <v>0</v>
      </c>
      <c r="L56" s="30">
        <v>32756887.629999999</v>
      </c>
      <c r="M56" s="16">
        <f t="shared" si="5"/>
        <v>-23793079.669999998</v>
      </c>
      <c r="N56" s="30">
        <v>8963807.9600000009</v>
      </c>
      <c r="O56" s="20">
        <f t="shared" si="6"/>
        <v>0</v>
      </c>
      <c r="P56" s="30">
        <v>8963807.9600000009</v>
      </c>
      <c r="Q56" s="20">
        <f t="shared" si="7"/>
        <v>0</v>
      </c>
      <c r="R56" s="30">
        <v>8963807.9600000009</v>
      </c>
      <c r="S56" s="20">
        <f t="shared" si="8"/>
        <v>0</v>
      </c>
      <c r="T56" s="30">
        <v>8963807.9600000009</v>
      </c>
      <c r="U56" s="20">
        <f t="shared" si="9"/>
        <v>0</v>
      </c>
      <c r="V56" s="30">
        <v>8963807.9600000009</v>
      </c>
      <c r="W56" s="20">
        <f t="shared" si="10"/>
        <v>0</v>
      </c>
      <c r="X56" s="30">
        <v>8963807.9600000009</v>
      </c>
      <c r="Y56" s="20">
        <f t="shared" si="11"/>
        <v>0</v>
      </c>
      <c r="Z56" s="30">
        <v>8963807.9600000009</v>
      </c>
      <c r="AA56" s="20">
        <f t="shared" ref="AA56:AA58" si="45">AB56-Z56</f>
        <v>-6092755.330000001</v>
      </c>
      <c r="AB56" s="30">
        <v>2871052.63</v>
      </c>
      <c r="AC56" s="20">
        <f t="shared" si="13"/>
        <v>0</v>
      </c>
      <c r="AD56" s="30">
        <v>2871052.63</v>
      </c>
      <c r="AE56" s="20">
        <f t="shared" si="14"/>
        <v>0</v>
      </c>
      <c r="AF56" s="30">
        <v>2871052.63</v>
      </c>
      <c r="AG56" s="20">
        <f t="shared" si="15"/>
        <v>0</v>
      </c>
      <c r="AH56" s="30">
        <v>2871052.63</v>
      </c>
      <c r="AI56" s="20">
        <f t="shared" si="16"/>
        <v>0</v>
      </c>
      <c r="AJ56" s="30">
        <v>2871052.63</v>
      </c>
      <c r="AK56" s="20">
        <f t="shared" si="17"/>
        <v>0</v>
      </c>
      <c r="AL56" s="30">
        <v>2871052.63</v>
      </c>
      <c r="AM56" s="20">
        <f t="shared" si="18"/>
        <v>0</v>
      </c>
      <c r="AN56" s="30">
        <v>2871052.63</v>
      </c>
      <c r="AO56" s="20">
        <f t="shared" si="19"/>
        <v>0</v>
      </c>
      <c r="AP56" s="30">
        <v>2871052.63</v>
      </c>
    </row>
    <row r="57" spans="1:42" x14ac:dyDescent="0.2">
      <c r="A57" s="9" t="s">
        <v>5</v>
      </c>
      <c r="B57" s="10" t="s">
        <v>49</v>
      </c>
      <c r="C57" s="11" t="s">
        <v>44</v>
      </c>
      <c r="D57" s="28">
        <v>105090860</v>
      </c>
      <c r="E57" s="16">
        <f t="shared" si="44"/>
        <v>50500000</v>
      </c>
      <c r="F57" s="29">
        <v>155590860</v>
      </c>
      <c r="G57" s="16">
        <f t="shared" si="2"/>
        <v>0</v>
      </c>
      <c r="H57" s="29">
        <v>155590860</v>
      </c>
      <c r="I57" s="16">
        <f t="shared" si="3"/>
        <v>0</v>
      </c>
      <c r="J57" s="30">
        <v>155590860</v>
      </c>
      <c r="K57" s="16">
        <f t="shared" si="4"/>
        <v>0</v>
      </c>
      <c r="L57" s="30">
        <v>155590860</v>
      </c>
      <c r="M57" s="16">
        <f t="shared" si="5"/>
        <v>0</v>
      </c>
      <c r="N57" s="30">
        <v>155590860</v>
      </c>
      <c r="O57" s="20">
        <f t="shared" si="6"/>
        <v>-2700</v>
      </c>
      <c r="P57" s="30">
        <v>155588160</v>
      </c>
      <c r="Q57" s="20">
        <f t="shared" si="7"/>
        <v>0</v>
      </c>
      <c r="R57" s="30">
        <v>155588160</v>
      </c>
      <c r="S57" s="20">
        <f t="shared" si="8"/>
        <v>54982000</v>
      </c>
      <c r="T57" s="30">
        <v>210570160</v>
      </c>
      <c r="U57" s="20">
        <f t="shared" si="9"/>
        <v>0</v>
      </c>
      <c r="V57" s="30">
        <v>210570160</v>
      </c>
      <c r="W57" s="20">
        <f t="shared" si="10"/>
        <v>0</v>
      </c>
      <c r="X57" s="30">
        <v>210570160</v>
      </c>
      <c r="Y57" s="20">
        <f t="shared" si="11"/>
        <v>0</v>
      </c>
      <c r="Z57" s="30">
        <v>210570160</v>
      </c>
      <c r="AA57" s="20">
        <f t="shared" si="45"/>
        <v>0</v>
      </c>
      <c r="AB57" s="30">
        <v>210570160</v>
      </c>
      <c r="AC57" s="20">
        <f t="shared" si="13"/>
        <v>0</v>
      </c>
      <c r="AD57" s="30">
        <v>210570160</v>
      </c>
      <c r="AE57" s="20">
        <f t="shared" si="14"/>
        <v>0</v>
      </c>
      <c r="AF57" s="30">
        <v>210570160</v>
      </c>
      <c r="AG57" s="20">
        <f t="shared" si="15"/>
        <v>0</v>
      </c>
      <c r="AH57" s="30">
        <v>210570160</v>
      </c>
      <c r="AI57" s="20">
        <f t="shared" si="16"/>
        <v>0</v>
      </c>
      <c r="AJ57" s="30">
        <v>210570160</v>
      </c>
      <c r="AK57" s="20">
        <f t="shared" si="17"/>
        <v>-205601.65999999642</v>
      </c>
      <c r="AL57" s="30">
        <v>210364558.34</v>
      </c>
      <c r="AM57" s="20">
        <f t="shared" si="18"/>
        <v>0</v>
      </c>
      <c r="AN57" s="30">
        <v>210364558.34</v>
      </c>
      <c r="AO57" s="20">
        <f t="shared" si="19"/>
        <v>0</v>
      </c>
      <c r="AP57" s="30">
        <v>210364558.34</v>
      </c>
    </row>
    <row r="58" spans="1:42" x14ac:dyDescent="0.2">
      <c r="A58" s="9" t="s">
        <v>4</v>
      </c>
      <c r="B58" s="10" t="s">
        <v>49</v>
      </c>
      <c r="C58" s="11" t="s">
        <v>47</v>
      </c>
      <c r="D58" s="28">
        <v>6112700</v>
      </c>
      <c r="E58" s="16">
        <f t="shared" si="44"/>
        <v>0</v>
      </c>
      <c r="F58" s="29">
        <v>6112700</v>
      </c>
      <c r="G58" s="16">
        <f t="shared" si="2"/>
        <v>0</v>
      </c>
      <c r="H58" s="29">
        <v>6112700</v>
      </c>
      <c r="I58" s="16">
        <f t="shared" si="3"/>
        <v>0</v>
      </c>
      <c r="J58" s="30">
        <v>6112700</v>
      </c>
      <c r="K58" s="16">
        <f t="shared" si="4"/>
        <v>0</v>
      </c>
      <c r="L58" s="30">
        <v>6112700</v>
      </c>
      <c r="M58" s="16">
        <f t="shared" si="5"/>
        <v>0</v>
      </c>
      <c r="N58" s="30">
        <v>6112700</v>
      </c>
      <c r="O58" s="20">
        <f t="shared" si="6"/>
        <v>-1700</v>
      </c>
      <c r="P58" s="30">
        <v>6111000</v>
      </c>
      <c r="Q58" s="20">
        <f t="shared" si="7"/>
        <v>0</v>
      </c>
      <c r="R58" s="30">
        <v>6111000</v>
      </c>
      <c r="S58" s="20">
        <f t="shared" si="8"/>
        <v>19700</v>
      </c>
      <c r="T58" s="30">
        <v>6130700</v>
      </c>
      <c r="U58" s="20">
        <f t="shared" si="9"/>
        <v>0</v>
      </c>
      <c r="V58" s="30">
        <v>6130700</v>
      </c>
      <c r="W58" s="20">
        <f t="shared" si="10"/>
        <v>0</v>
      </c>
      <c r="X58" s="30">
        <v>6130700</v>
      </c>
      <c r="Y58" s="20">
        <f t="shared" si="11"/>
        <v>0</v>
      </c>
      <c r="Z58" s="30">
        <v>6130700</v>
      </c>
      <c r="AA58" s="20">
        <f t="shared" si="45"/>
        <v>59892</v>
      </c>
      <c r="AB58" s="30">
        <v>6190592</v>
      </c>
      <c r="AC58" s="20">
        <f t="shared" si="13"/>
        <v>0</v>
      </c>
      <c r="AD58" s="30">
        <v>6190592</v>
      </c>
      <c r="AE58" s="20">
        <f t="shared" si="14"/>
        <v>52977.200000000186</v>
      </c>
      <c r="AF58" s="30">
        <v>6243569.2000000002</v>
      </c>
      <c r="AG58" s="20">
        <f t="shared" si="15"/>
        <v>14691.359999999404</v>
      </c>
      <c r="AH58" s="30">
        <v>6258260.5599999996</v>
      </c>
      <c r="AI58" s="20">
        <f t="shared" si="16"/>
        <v>0</v>
      </c>
      <c r="AJ58" s="30">
        <v>6258260.5599999996</v>
      </c>
      <c r="AK58" s="20">
        <f t="shared" si="17"/>
        <v>178700</v>
      </c>
      <c r="AL58" s="30">
        <v>6436960.5599999996</v>
      </c>
      <c r="AM58" s="20">
        <f t="shared" si="18"/>
        <v>0</v>
      </c>
      <c r="AN58" s="30">
        <v>6436960.5599999996</v>
      </c>
      <c r="AO58" s="20">
        <f t="shared" si="19"/>
        <v>0</v>
      </c>
      <c r="AP58" s="30">
        <v>6436960.5599999996</v>
      </c>
    </row>
    <row r="59" spans="1:42" x14ac:dyDescent="0.25">
      <c r="A59" s="12" t="s">
        <v>69</v>
      </c>
      <c r="B59" s="10" t="s">
        <v>56</v>
      </c>
      <c r="C59" s="11" t="s">
        <v>51</v>
      </c>
      <c r="D59" s="15">
        <f>D60</f>
        <v>15202900</v>
      </c>
      <c r="E59" s="15">
        <f t="shared" ref="E59:AP59" si="46">E60</f>
        <v>0</v>
      </c>
      <c r="F59" s="15">
        <f t="shared" si="46"/>
        <v>15202900</v>
      </c>
      <c r="G59" s="15">
        <f t="shared" si="46"/>
        <v>0</v>
      </c>
      <c r="H59" s="15">
        <f t="shared" si="46"/>
        <v>15202900</v>
      </c>
      <c r="I59" s="15">
        <f t="shared" si="46"/>
        <v>0</v>
      </c>
      <c r="J59" s="15">
        <f t="shared" si="46"/>
        <v>15202900</v>
      </c>
      <c r="K59" s="15">
        <f t="shared" si="46"/>
        <v>0</v>
      </c>
      <c r="L59" s="15">
        <f t="shared" si="46"/>
        <v>15202900</v>
      </c>
      <c r="M59" s="15">
        <f t="shared" si="46"/>
        <v>0</v>
      </c>
      <c r="N59" s="15">
        <f t="shared" si="46"/>
        <v>15202900</v>
      </c>
      <c r="O59" s="15">
        <f t="shared" si="46"/>
        <v>0</v>
      </c>
      <c r="P59" s="15">
        <f t="shared" si="46"/>
        <v>15202900</v>
      </c>
      <c r="Q59" s="15">
        <f t="shared" si="46"/>
        <v>0</v>
      </c>
      <c r="R59" s="15">
        <f t="shared" si="46"/>
        <v>15202900</v>
      </c>
      <c r="S59" s="15">
        <f t="shared" si="46"/>
        <v>0</v>
      </c>
      <c r="T59" s="15">
        <f t="shared" si="46"/>
        <v>15202900</v>
      </c>
      <c r="U59" s="15">
        <f t="shared" si="46"/>
        <v>0</v>
      </c>
      <c r="V59" s="15">
        <f t="shared" si="46"/>
        <v>15202900</v>
      </c>
      <c r="W59" s="15">
        <f t="shared" si="46"/>
        <v>0</v>
      </c>
      <c r="X59" s="15">
        <f t="shared" si="46"/>
        <v>15202900</v>
      </c>
      <c r="Y59" s="15">
        <f t="shared" si="46"/>
        <v>0</v>
      </c>
      <c r="Z59" s="15">
        <f t="shared" si="46"/>
        <v>15202900</v>
      </c>
      <c r="AA59" s="15">
        <f t="shared" si="46"/>
        <v>0</v>
      </c>
      <c r="AB59" s="15">
        <f t="shared" si="46"/>
        <v>15202900</v>
      </c>
      <c r="AC59" s="15">
        <f t="shared" si="46"/>
        <v>0</v>
      </c>
      <c r="AD59" s="15">
        <f t="shared" si="46"/>
        <v>15202900</v>
      </c>
      <c r="AE59" s="15">
        <f t="shared" si="46"/>
        <v>200000</v>
      </c>
      <c r="AF59" s="15">
        <f t="shared" si="46"/>
        <v>15402900</v>
      </c>
      <c r="AG59" s="15">
        <f t="shared" si="46"/>
        <v>381100</v>
      </c>
      <c r="AH59" s="15">
        <f t="shared" si="46"/>
        <v>15784000</v>
      </c>
      <c r="AI59" s="15">
        <f t="shared" si="46"/>
        <v>0</v>
      </c>
      <c r="AJ59" s="15">
        <f t="shared" si="46"/>
        <v>15784000</v>
      </c>
      <c r="AK59" s="15">
        <f t="shared" si="46"/>
        <v>0</v>
      </c>
      <c r="AL59" s="15">
        <f t="shared" si="46"/>
        <v>15784000</v>
      </c>
      <c r="AM59" s="15">
        <f t="shared" si="46"/>
        <v>0</v>
      </c>
      <c r="AN59" s="15">
        <f t="shared" si="46"/>
        <v>15784000</v>
      </c>
      <c r="AO59" s="15">
        <f t="shared" si="46"/>
        <v>0</v>
      </c>
      <c r="AP59" s="15">
        <f t="shared" si="46"/>
        <v>15784000</v>
      </c>
    </row>
    <row r="60" spans="1:42" x14ac:dyDescent="0.2">
      <c r="A60" s="9" t="s">
        <v>3</v>
      </c>
      <c r="B60" s="10" t="s">
        <v>56</v>
      </c>
      <c r="C60" s="11" t="s">
        <v>46</v>
      </c>
      <c r="D60" s="28">
        <v>15202900</v>
      </c>
      <c r="E60" s="16">
        <f>F60-D60</f>
        <v>0</v>
      </c>
      <c r="F60" s="29">
        <v>15202900</v>
      </c>
      <c r="G60" s="16">
        <f t="shared" si="2"/>
        <v>0</v>
      </c>
      <c r="H60" s="29">
        <v>15202900</v>
      </c>
      <c r="I60" s="16">
        <f t="shared" si="3"/>
        <v>0</v>
      </c>
      <c r="J60" s="30">
        <v>15202900</v>
      </c>
      <c r="K60" s="16">
        <f t="shared" si="4"/>
        <v>0</v>
      </c>
      <c r="L60" s="30">
        <v>15202900</v>
      </c>
      <c r="M60" s="16">
        <f t="shared" si="5"/>
        <v>0</v>
      </c>
      <c r="N60" s="30">
        <v>15202900</v>
      </c>
      <c r="O60" s="20">
        <f t="shared" si="6"/>
        <v>0</v>
      </c>
      <c r="P60" s="30">
        <v>15202900</v>
      </c>
      <c r="Q60" s="20">
        <f t="shared" si="7"/>
        <v>0</v>
      </c>
      <c r="R60" s="30">
        <v>15202900</v>
      </c>
      <c r="S60" s="20">
        <f t="shared" si="8"/>
        <v>0</v>
      </c>
      <c r="T60" s="30">
        <v>15202900</v>
      </c>
      <c r="U60" s="20">
        <f t="shared" si="9"/>
        <v>0</v>
      </c>
      <c r="V60" s="30">
        <v>15202900</v>
      </c>
      <c r="W60" s="20">
        <f t="shared" si="10"/>
        <v>0</v>
      </c>
      <c r="X60" s="30">
        <v>15202900</v>
      </c>
      <c r="Y60" s="20">
        <f t="shared" si="11"/>
        <v>0</v>
      </c>
      <c r="Z60" s="30">
        <v>15202900</v>
      </c>
      <c r="AA60" s="20">
        <f>AB60-Z60</f>
        <v>0</v>
      </c>
      <c r="AB60" s="30">
        <v>15202900</v>
      </c>
      <c r="AC60" s="20">
        <f t="shared" si="13"/>
        <v>0</v>
      </c>
      <c r="AD60" s="30">
        <v>15202900</v>
      </c>
      <c r="AE60" s="20">
        <f t="shared" si="14"/>
        <v>200000</v>
      </c>
      <c r="AF60" s="30">
        <v>15402900</v>
      </c>
      <c r="AG60" s="20">
        <f t="shared" si="15"/>
        <v>381100</v>
      </c>
      <c r="AH60" s="30">
        <v>15784000</v>
      </c>
      <c r="AI60" s="20">
        <f t="shared" si="16"/>
        <v>0</v>
      </c>
      <c r="AJ60" s="30">
        <v>15784000</v>
      </c>
      <c r="AK60" s="20">
        <f t="shared" si="17"/>
        <v>0</v>
      </c>
      <c r="AL60" s="30">
        <v>15784000</v>
      </c>
      <c r="AM60" s="20">
        <f t="shared" si="18"/>
        <v>0</v>
      </c>
      <c r="AN60" s="30">
        <v>15784000</v>
      </c>
      <c r="AO60" s="20">
        <f t="shared" si="19"/>
        <v>0</v>
      </c>
      <c r="AP60" s="30">
        <v>15784000</v>
      </c>
    </row>
    <row r="61" spans="1:42" x14ac:dyDescent="0.25">
      <c r="A61" s="12" t="s">
        <v>70</v>
      </c>
      <c r="B61" s="10" t="s">
        <v>50</v>
      </c>
      <c r="C61" s="11" t="s">
        <v>51</v>
      </c>
      <c r="D61" s="15">
        <f>D62</f>
        <v>28000</v>
      </c>
      <c r="E61" s="15">
        <f t="shared" ref="E61:AP61" si="47">E62</f>
        <v>0</v>
      </c>
      <c r="F61" s="15">
        <f t="shared" si="47"/>
        <v>28000</v>
      </c>
      <c r="G61" s="15">
        <f t="shared" si="47"/>
        <v>0</v>
      </c>
      <c r="H61" s="15">
        <f t="shared" si="47"/>
        <v>28000</v>
      </c>
      <c r="I61" s="15">
        <f t="shared" si="47"/>
        <v>0</v>
      </c>
      <c r="J61" s="15">
        <f t="shared" si="47"/>
        <v>28000</v>
      </c>
      <c r="K61" s="15">
        <f t="shared" si="47"/>
        <v>0</v>
      </c>
      <c r="L61" s="15">
        <f t="shared" si="47"/>
        <v>28000</v>
      </c>
      <c r="M61" s="15">
        <f t="shared" si="47"/>
        <v>0</v>
      </c>
      <c r="N61" s="15">
        <f t="shared" si="47"/>
        <v>28000</v>
      </c>
      <c r="O61" s="15">
        <f t="shared" si="47"/>
        <v>0</v>
      </c>
      <c r="P61" s="15">
        <f t="shared" si="47"/>
        <v>28000</v>
      </c>
      <c r="Q61" s="15">
        <f t="shared" si="47"/>
        <v>0</v>
      </c>
      <c r="R61" s="15">
        <f t="shared" si="47"/>
        <v>28000</v>
      </c>
      <c r="S61" s="15">
        <f t="shared" si="47"/>
        <v>0</v>
      </c>
      <c r="T61" s="15">
        <f t="shared" si="47"/>
        <v>28000</v>
      </c>
      <c r="U61" s="15">
        <f t="shared" si="47"/>
        <v>0</v>
      </c>
      <c r="V61" s="15">
        <f t="shared" si="47"/>
        <v>28000</v>
      </c>
      <c r="W61" s="15">
        <f t="shared" si="47"/>
        <v>0</v>
      </c>
      <c r="X61" s="15">
        <f t="shared" si="47"/>
        <v>28000</v>
      </c>
      <c r="Y61" s="15">
        <f t="shared" si="47"/>
        <v>0</v>
      </c>
      <c r="Z61" s="15">
        <f t="shared" si="47"/>
        <v>28000</v>
      </c>
      <c r="AA61" s="15">
        <f t="shared" si="47"/>
        <v>0</v>
      </c>
      <c r="AB61" s="15">
        <f t="shared" si="47"/>
        <v>28000</v>
      </c>
      <c r="AC61" s="15">
        <f t="shared" si="47"/>
        <v>0</v>
      </c>
      <c r="AD61" s="15">
        <f t="shared" si="47"/>
        <v>28000</v>
      </c>
      <c r="AE61" s="15">
        <f t="shared" si="47"/>
        <v>0</v>
      </c>
      <c r="AF61" s="15">
        <f t="shared" si="47"/>
        <v>28000</v>
      </c>
      <c r="AG61" s="15">
        <f t="shared" si="47"/>
        <v>0</v>
      </c>
      <c r="AH61" s="15">
        <f t="shared" si="47"/>
        <v>28000</v>
      </c>
      <c r="AI61" s="15">
        <f t="shared" si="47"/>
        <v>0</v>
      </c>
      <c r="AJ61" s="15">
        <f t="shared" si="47"/>
        <v>28000</v>
      </c>
      <c r="AK61" s="15">
        <f t="shared" si="47"/>
        <v>0</v>
      </c>
      <c r="AL61" s="15">
        <f t="shared" si="47"/>
        <v>28000</v>
      </c>
      <c r="AM61" s="15">
        <f t="shared" si="47"/>
        <v>-8029.84</v>
      </c>
      <c r="AN61" s="15">
        <f t="shared" si="47"/>
        <v>19970.16</v>
      </c>
      <c r="AO61" s="15">
        <f t="shared" si="47"/>
        <v>0</v>
      </c>
      <c r="AP61" s="15">
        <f t="shared" si="47"/>
        <v>19970.16</v>
      </c>
    </row>
    <row r="62" spans="1:42" x14ac:dyDescent="0.2">
      <c r="A62" s="9" t="s">
        <v>2</v>
      </c>
      <c r="B62" s="10" t="s">
        <v>50</v>
      </c>
      <c r="C62" s="11" t="s">
        <v>43</v>
      </c>
      <c r="D62" s="28">
        <v>28000</v>
      </c>
      <c r="E62" s="16">
        <f>F62-D62</f>
        <v>0</v>
      </c>
      <c r="F62" s="29">
        <v>28000</v>
      </c>
      <c r="G62" s="16">
        <f t="shared" si="2"/>
        <v>0</v>
      </c>
      <c r="H62" s="19">
        <v>28000</v>
      </c>
      <c r="I62" s="16">
        <f t="shared" si="3"/>
        <v>0</v>
      </c>
      <c r="J62" s="30">
        <v>28000</v>
      </c>
      <c r="K62" s="16">
        <f t="shared" si="4"/>
        <v>0</v>
      </c>
      <c r="L62" s="30">
        <v>28000</v>
      </c>
      <c r="M62" s="16">
        <f t="shared" si="5"/>
        <v>0</v>
      </c>
      <c r="N62" s="30">
        <v>28000</v>
      </c>
      <c r="O62" s="20">
        <f t="shared" si="6"/>
        <v>0</v>
      </c>
      <c r="P62" s="30">
        <v>28000</v>
      </c>
      <c r="Q62" s="20">
        <f t="shared" si="7"/>
        <v>0</v>
      </c>
      <c r="R62" s="30">
        <v>28000</v>
      </c>
      <c r="S62" s="20">
        <f t="shared" si="8"/>
        <v>0</v>
      </c>
      <c r="T62" s="30">
        <v>28000</v>
      </c>
      <c r="U62" s="20">
        <f t="shared" si="9"/>
        <v>0</v>
      </c>
      <c r="V62" s="30">
        <v>28000</v>
      </c>
      <c r="W62" s="20">
        <f t="shared" si="10"/>
        <v>0</v>
      </c>
      <c r="X62" s="30">
        <v>28000</v>
      </c>
      <c r="Y62" s="20">
        <f t="shared" si="11"/>
        <v>0</v>
      </c>
      <c r="Z62" s="30">
        <v>28000</v>
      </c>
      <c r="AA62" s="20">
        <f>AB62-Z62</f>
        <v>0</v>
      </c>
      <c r="AB62" s="30">
        <v>28000</v>
      </c>
      <c r="AC62" s="20">
        <f t="shared" si="13"/>
        <v>0</v>
      </c>
      <c r="AD62" s="30">
        <v>28000</v>
      </c>
      <c r="AE62" s="20">
        <f t="shared" si="14"/>
        <v>0</v>
      </c>
      <c r="AF62" s="30">
        <v>28000</v>
      </c>
      <c r="AG62" s="20">
        <f t="shared" si="15"/>
        <v>0</v>
      </c>
      <c r="AH62" s="30">
        <v>28000</v>
      </c>
      <c r="AI62" s="20">
        <f t="shared" si="16"/>
        <v>0</v>
      </c>
      <c r="AJ62" s="30">
        <v>28000</v>
      </c>
      <c r="AK62" s="20">
        <f t="shared" si="17"/>
        <v>0</v>
      </c>
      <c r="AL62" s="30">
        <v>28000</v>
      </c>
      <c r="AM62" s="20">
        <f t="shared" si="18"/>
        <v>-8029.84</v>
      </c>
      <c r="AN62" s="30">
        <v>19970.16</v>
      </c>
      <c r="AO62" s="20">
        <f t="shared" si="19"/>
        <v>0</v>
      </c>
      <c r="AP62" s="30">
        <v>19970.16</v>
      </c>
    </row>
    <row r="63" spans="1:42" ht="24" x14ac:dyDescent="0.25">
      <c r="A63" s="12" t="s">
        <v>71</v>
      </c>
      <c r="B63" s="10" t="s">
        <v>53</v>
      </c>
      <c r="C63" s="11" t="s">
        <v>51</v>
      </c>
      <c r="D63" s="15">
        <f>D64+D65</f>
        <v>305353712.12</v>
      </c>
      <c r="E63" s="15">
        <f t="shared" ref="E63:AP63" si="48">E64+E65</f>
        <v>0</v>
      </c>
      <c r="F63" s="15">
        <f t="shared" si="48"/>
        <v>305353712.12</v>
      </c>
      <c r="G63" s="15">
        <f t="shared" si="48"/>
        <v>0</v>
      </c>
      <c r="H63" s="15">
        <f t="shared" si="48"/>
        <v>305353712.12</v>
      </c>
      <c r="I63" s="15">
        <f t="shared" si="48"/>
        <v>225102</v>
      </c>
      <c r="J63" s="15">
        <f t="shared" si="48"/>
        <v>305578814.12</v>
      </c>
      <c r="K63" s="15">
        <f t="shared" si="48"/>
        <v>0</v>
      </c>
      <c r="L63" s="15">
        <f t="shared" si="48"/>
        <v>305578814.12</v>
      </c>
      <c r="M63" s="15">
        <f t="shared" si="48"/>
        <v>0</v>
      </c>
      <c r="N63" s="15">
        <f t="shared" si="48"/>
        <v>305578814.12</v>
      </c>
      <c r="O63" s="15">
        <f t="shared" si="48"/>
        <v>4924261.3099999987</v>
      </c>
      <c r="P63" s="15">
        <f t="shared" si="48"/>
        <v>310503075.43000001</v>
      </c>
      <c r="Q63" s="15">
        <f t="shared" si="48"/>
        <v>0</v>
      </c>
      <c r="R63" s="15">
        <f t="shared" si="48"/>
        <v>310503075.43000001</v>
      </c>
      <c r="S63" s="15">
        <f t="shared" si="48"/>
        <v>3771300.9299999997</v>
      </c>
      <c r="T63" s="15">
        <f t="shared" si="48"/>
        <v>314274376.36000001</v>
      </c>
      <c r="U63" s="15">
        <f t="shared" si="48"/>
        <v>0</v>
      </c>
      <c r="V63" s="15">
        <f t="shared" si="48"/>
        <v>314274376.36000001</v>
      </c>
      <c r="W63" s="15">
        <f t="shared" si="48"/>
        <v>649082.85000000149</v>
      </c>
      <c r="X63" s="15">
        <f t="shared" si="48"/>
        <v>314923459.20999998</v>
      </c>
      <c r="Y63" s="15">
        <f t="shared" si="48"/>
        <v>0</v>
      </c>
      <c r="Z63" s="15">
        <f t="shared" si="48"/>
        <v>314923459.20999998</v>
      </c>
      <c r="AA63" s="15">
        <f t="shared" si="48"/>
        <v>12917586.969999999</v>
      </c>
      <c r="AB63" s="15">
        <f t="shared" si="48"/>
        <v>327841046.18000001</v>
      </c>
      <c r="AC63" s="15">
        <f t="shared" si="48"/>
        <v>0</v>
      </c>
      <c r="AD63" s="15">
        <f t="shared" si="48"/>
        <v>327841046.18000001</v>
      </c>
      <c r="AE63" s="15">
        <f t="shared" si="48"/>
        <v>0</v>
      </c>
      <c r="AF63" s="15">
        <f t="shared" si="48"/>
        <v>327841046.18000001</v>
      </c>
      <c r="AG63" s="15">
        <f t="shared" si="48"/>
        <v>8429172.2400000021</v>
      </c>
      <c r="AH63" s="15">
        <f t="shared" si="48"/>
        <v>336270218.42000002</v>
      </c>
      <c r="AI63" s="15">
        <f t="shared" si="48"/>
        <v>684800</v>
      </c>
      <c r="AJ63" s="15">
        <f t="shared" si="48"/>
        <v>336955018.42000002</v>
      </c>
      <c r="AK63" s="15">
        <f t="shared" si="48"/>
        <v>0</v>
      </c>
      <c r="AL63" s="15">
        <f t="shared" si="48"/>
        <v>336955018.42000002</v>
      </c>
      <c r="AM63" s="15">
        <f t="shared" si="48"/>
        <v>0</v>
      </c>
      <c r="AN63" s="15">
        <f t="shared" si="48"/>
        <v>336955018.42000002</v>
      </c>
      <c r="AO63" s="15">
        <f t="shared" si="48"/>
        <v>0</v>
      </c>
      <c r="AP63" s="15">
        <f t="shared" si="48"/>
        <v>336955018.42000002</v>
      </c>
    </row>
    <row r="64" spans="1:42" ht="24" x14ac:dyDescent="0.2">
      <c r="A64" s="9" t="s">
        <v>1</v>
      </c>
      <c r="B64" s="10" t="s">
        <v>53</v>
      </c>
      <c r="C64" s="11" t="s">
        <v>43</v>
      </c>
      <c r="D64" s="28">
        <v>280358200</v>
      </c>
      <c r="E64" s="16">
        <f t="shared" ref="E64:E65" si="49">F64-D64</f>
        <v>0</v>
      </c>
      <c r="F64" s="29">
        <v>280358200</v>
      </c>
      <c r="G64" s="16">
        <f t="shared" si="2"/>
        <v>0</v>
      </c>
      <c r="H64" s="29">
        <v>280358200</v>
      </c>
      <c r="I64" s="16">
        <f t="shared" si="3"/>
        <v>0</v>
      </c>
      <c r="J64" s="30">
        <v>280358200</v>
      </c>
      <c r="K64" s="16">
        <f t="shared" si="4"/>
        <v>0</v>
      </c>
      <c r="L64" s="30">
        <v>280358200</v>
      </c>
      <c r="M64" s="16">
        <f t="shared" si="5"/>
        <v>0</v>
      </c>
      <c r="N64" s="30">
        <v>280358200</v>
      </c>
      <c r="O64" s="20">
        <f t="shared" si="6"/>
        <v>0</v>
      </c>
      <c r="P64" s="30">
        <v>280358200</v>
      </c>
      <c r="Q64" s="20">
        <f t="shared" si="7"/>
        <v>0</v>
      </c>
      <c r="R64" s="30">
        <v>280358200</v>
      </c>
      <c r="S64" s="20">
        <f t="shared" si="8"/>
        <v>0</v>
      </c>
      <c r="T64" s="30">
        <v>280358200</v>
      </c>
      <c r="U64" s="20">
        <f t="shared" si="9"/>
        <v>0</v>
      </c>
      <c r="V64" s="30">
        <v>280358200</v>
      </c>
      <c r="W64" s="20">
        <f t="shared" si="10"/>
        <v>0</v>
      </c>
      <c r="X64" s="30">
        <v>280358200</v>
      </c>
      <c r="Y64" s="20">
        <f t="shared" si="11"/>
        <v>0</v>
      </c>
      <c r="Z64" s="30">
        <v>280358200</v>
      </c>
      <c r="AA64" s="20">
        <f t="shared" ref="S64:AA65" si="50">AB64-Z64</f>
        <v>0</v>
      </c>
      <c r="AB64" s="30">
        <v>280358200</v>
      </c>
      <c r="AC64" s="20">
        <f t="shared" si="13"/>
        <v>0</v>
      </c>
      <c r="AD64" s="30">
        <v>280358200</v>
      </c>
      <c r="AE64" s="20">
        <f t="shared" si="14"/>
        <v>0</v>
      </c>
      <c r="AF64" s="30">
        <v>280358200</v>
      </c>
      <c r="AG64" s="20">
        <f t="shared" si="15"/>
        <v>0</v>
      </c>
      <c r="AH64" s="30">
        <v>280358200</v>
      </c>
      <c r="AI64" s="20">
        <f t="shared" si="16"/>
        <v>0</v>
      </c>
      <c r="AJ64" s="30">
        <v>280358200</v>
      </c>
      <c r="AK64" s="20">
        <f t="shared" si="17"/>
        <v>0</v>
      </c>
      <c r="AL64" s="30">
        <v>280358200</v>
      </c>
      <c r="AM64" s="20">
        <f t="shared" si="18"/>
        <v>0</v>
      </c>
      <c r="AN64" s="30">
        <v>280358200</v>
      </c>
      <c r="AO64" s="20">
        <f t="shared" si="19"/>
        <v>0</v>
      </c>
      <c r="AP64" s="30">
        <v>280358200</v>
      </c>
    </row>
    <row r="65" spans="1:42" x14ac:dyDescent="0.2">
      <c r="A65" s="9" t="s">
        <v>0</v>
      </c>
      <c r="B65" s="10" t="s">
        <v>53</v>
      </c>
      <c r="C65" s="11" t="s">
        <v>45</v>
      </c>
      <c r="D65" s="28">
        <v>24995512.120000001</v>
      </c>
      <c r="E65" s="16">
        <f t="shared" si="49"/>
        <v>0</v>
      </c>
      <c r="F65" s="29">
        <v>24995512.120000001</v>
      </c>
      <c r="G65" s="16">
        <f t="shared" si="2"/>
        <v>0</v>
      </c>
      <c r="H65" s="29">
        <v>24995512.120000001</v>
      </c>
      <c r="I65" s="16">
        <f t="shared" si="3"/>
        <v>225102</v>
      </c>
      <c r="J65" s="30">
        <v>25220614.120000001</v>
      </c>
      <c r="K65" s="16">
        <f t="shared" si="4"/>
        <v>0</v>
      </c>
      <c r="L65" s="30">
        <v>25220614.120000001</v>
      </c>
      <c r="M65" s="16">
        <f t="shared" si="5"/>
        <v>0</v>
      </c>
      <c r="N65" s="30">
        <v>25220614.120000001</v>
      </c>
      <c r="O65" s="20">
        <f t="shared" si="6"/>
        <v>4924261.3099999987</v>
      </c>
      <c r="P65" s="30">
        <v>30144875.43</v>
      </c>
      <c r="Q65" s="20">
        <f t="shared" si="7"/>
        <v>0</v>
      </c>
      <c r="R65" s="30">
        <v>30144875.43</v>
      </c>
      <c r="S65" s="20">
        <f t="shared" si="50"/>
        <v>3771300.9299999997</v>
      </c>
      <c r="T65" s="30">
        <v>33916176.359999999</v>
      </c>
      <c r="U65" s="20">
        <f t="shared" si="50"/>
        <v>0</v>
      </c>
      <c r="V65" s="30">
        <v>33916176.359999999</v>
      </c>
      <c r="W65" s="20">
        <f t="shared" si="10"/>
        <v>649082.85000000149</v>
      </c>
      <c r="X65" s="30">
        <v>34565259.210000001</v>
      </c>
      <c r="Y65" s="20">
        <f t="shared" si="11"/>
        <v>0</v>
      </c>
      <c r="Z65" s="30">
        <v>34565259.210000001</v>
      </c>
      <c r="AA65" s="20">
        <f t="shared" si="50"/>
        <v>12917586.969999999</v>
      </c>
      <c r="AB65" s="30">
        <v>47482846.18</v>
      </c>
      <c r="AC65" s="20">
        <f t="shared" si="13"/>
        <v>0</v>
      </c>
      <c r="AD65" s="30">
        <v>47482846.18</v>
      </c>
      <c r="AE65" s="20">
        <f t="shared" si="14"/>
        <v>0</v>
      </c>
      <c r="AF65" s="30">
        <v>47482846.18</v>
      </c>
      <c r="AG65" s="20">
        <f t="shared" si="15"/>
        <v>8429172.2400000021</v>
      </c>
      <c r="AH65" s="30">
        <v>55912018.420000002</v>
      </c>
      <c r="AI65" s="20">
        <f t="shared" si="16"/>
        <v>684800</v>
      </c>
      <c r="AJ65" s="30">
        <v>56596818.420000002</v>
      </c>
      <c r="AK65" s="20">
        <f t="shared" si="17"/>
        <v>0</v>
      </c>
      <c r="AL65" s="30">
        <v>56596818.420000002</v>
      </c>
      <c r="AM65" s="20">
        <f t="shared" si="18"/>
        <v>0</v>
      </c>
      <c r="AN65" s="30">
        <v>56596818.420000002</v>
      </c>
      <c r="AO65" s="20">
        <f t="shared" si="19"/>
        <v>0</v>
      </c>
      <c r="AP65" s="30">
        <v>56596818.420000002</v>
      </c>
    </row>
    <row r="66" spans="1:42" s="24" customFormat="1" x14ac:dyDescent="0.25">
      <c r="A66" s="22" t="s">
        <v>73</v>
      </c>
      <c r="B66" s="23"/>
      <c r="C66" s="23"/>
      <c r="D66" s="15">
        <f>D9+D17+D19+D24+D31+D36+D38+D44+D47+D50+D55+D59+D61+D63</f>
        <v>4617865489.3800001</v>
      </c>
      <c r="E66" s="15">
        <f t="shared" ref="E66" si="51">E9+E17+E19+E24+E31+E36+E38+E44+E47+E50+E55+E59+E61+E63</f>
        <v>183482576.93000025</v>
      </c>
      <c r="F66" s="15">
        <f>F9+F17+F19+F24+F31+F36+F38+F44+F47+F50+F55+F59+F61+F63</f>
        <v>4801348066.3100004</v>
      </c>
      <c r="G66" s="15">
        <f>G9+G17+G19+G24+G31+G36+G38+G44+G47+G50+G55+G59+G61+G63</f>
        <v>0</v>
      </c>
      <c r="H66" s="15">
        <f>H9+H17+H19+H24+H31+H36+H38+H44+H47+H50+H55+H59+H61+H63</f>
        <v>4801348066.3100004</v>
      </c>
      <c r="I66" s="15">
        <f t="shared" ref="I66" si="52">I9+I17+I19+I24+I31+I36+I38+I44+I47+I50+I55+I59+I61+I63</f>
        <v>162052755.04999983</v>
      </c>
      <c r="J66" s="15">
        <f>J9+J17+J19+J24+J31+J36+J38+J44+J47+J50+J55+J59+J61+J63</f>
        <v>4963400821.3599997</v>
      </c>
      <c r="K66" s="15">
        <f t="shared" ref="K66" si="53">K9+K17+K19+K24+K31+K36+K38+K44+K47+K50+K55+K59+K61+K63</f>
        <v>32491062.970000044</v>
      </c>
      <c r="L66" s="15">
        <f>L9+L17+L19+L24+L31+L36+L38+L44+L47+L50+L55+L59+L61+L63</f>
        <v>4995891884.3299999</v>
      </c>
      <c r="M66" s="15">
        <f t="shared" ref="M66" si="54">M9+M17+M19+M24+M31+M36+M38+M44+M47+M50+M55+M59+M61+M63</f>
        <v>613552.82000004128</v>
      </c>
      <c r="N66" s="15">
        <f>N9+N17+N19+N24+N31+N36+N38+N44+N47+N50+N55+N59+N61+N63</f>
        <v>4996505437.1499996</v>
      </c>
      <c r="O66" s="21">
        <f t="shared" ref="O66" si="55">O9+O17+O19+O24+O31+O36+O38+O44+O47+O50+O55+O59+O61+O63</f>
        <v>243504408.22000003</v>
      </c>
      <c r="P66" s="21">
        <f>P9+P17+P19+P24+P31+P36+P38+P44+P47+P50+P55+P59+P61+P63</f>
        <v>5240009845.3699999</v>
      </c>
      <c r="Q66" s="21">
        <f t="shared" ref="Q66" si="56">Q9+Q17+Q19+Q24+Q31+Q36+Q38+Q44+Q47+Q50+Q55+Q59+Q61+Q63</f>
        <v>41450900</v>
      </c>
      <c r="R66" s="21">
        <f>R9+R17+R19+R24+R31+R36+R38+R44+R47+R50+R55+R59+R61+R63</f>
        <v>5281460745.3699999</v>
      </c>
      <c r="S66" s="21">
        <f t="shared" ref="S66" si="57">S9+S17+S19+S24+S31+S36+S38+S44+S47+S50+S55+S59+S61+S63</f>
        <v>102950142.14000005</v>
      </c>
      <c r="T66" s="21">
        <f>T9+T17+T19+T24+T31+T36+T38+T44+T47+T50+T55+T59+T61+T63</f>
        <v>5384410887.5099993</v>
      </c>
      <c r="U66" s="21">
        <f t="shared" ref="U66" si="58">U9+U17+U19+U24+U31+U36+U38+U44+U47+U50+U55+U59+U61+U63</f>
        <v>2628526.7999999076</v>
      </c>
      <c r="V66" s="21">
        <f>V9+V17+V19+V24+V31+V36+V38+V44+V47+V50+V55+V59+V61+V63</f>
        <v>5387039414.3099995</v>
      </c>
      <c r="W66" s="21">
        <f t="shared" ref="W66" si="59">W9+W17+W19+W24+W31+W36+W38+W44+W47+W50+W55+W59+W61+W63</f>
        <v>-7.4505805969238281E-9</v>
      </c>
      <c r="X66" s="21">
        <f>X9+X17+X19+X24+X31+X36+X38+X44+X47+X50+X55+X59+X61+X63</f>
        <v>5387039414.3100004</v>
      </c>
      <c r="Y66" s="21">
        <f t="shared" ref="Y66" si="60">Y9+Y17+Y19+Y24+Y31+Y36+Y38+Y44+Y47+Y50+Y55+Y59+Y61+Y63</f>
        <v>27678472.299999997</v>
      </c>
      <c r="Z66" s="21">
        <f>Z9+Z17+Z19+Z24+Z31+Z36+Z38+Z44+Z47+Z50+Z55+Z59+Z61+Z63</f>
        <v>5414717886.6099997</v>
      </c>
      <c r="AA66" s="21">
        <f t="shared" ref="AA66" si="61">AA9+AA17+AA19+AA24+AA31+AA36+AA38+AA44+AA47+AA50+AA55+AA59+AA61+AA63</f>
        <v>10768259.999999914</v>
      </c>
      <c r="AB66" s="21">
        <f>AB9+AB17+AB19+AB24+AB31+AB36+AB38+AB44+AB47+AB50+AB55+AB59+AB61+AB63</f>
        <v>5425486146.6100006</v>
      </c>
      <c r="AC66" s="21">
        <f t="shared" ref="AC66:AF66" si="62">AC9+AC17+AC19+AC24+AC31+AC36+AC38+AC44+AC47+AC50+AC55+AC59+AC61+AC63</f>
        <v>0</v>
      </c>
      <c r="AD66" s="21">
        <f>AD9+AD17+AD19+AD24+AD31+AD36+AD38+AD44+AD47+AD50+AD55+AD59+AD61+AD63</f>
        <v>5425486146.6100006</v>
      </c>
      <c r="AE66" s="21">
        <f t="shared" si="62"/>
        <v>79431497.679999977</v>
      </c>
      <c r="AF66" s="21">
        <f t="shared" si="62"/>
        <v>5504917644.29</v>
      </c>
      <c r="AG66" s="21">
        <f>AG9+AG17+AG19+AG24+AG31+AG36+AG38+AG44+AG47+AG50+AG55+AG59+AG61+AG63</f>
        <v>19929743.860000126</v>
      </c>
      <c r="AH66" s="21">
        <f>AH9+AH17+AH19+AH24+AH31+AH36+AH38+AH44+AH47+AH50+AH55+AH59+AH61+AH63</f>
        <v>5524847388.1499996</v>
      </c>
      <c r="AI66" s="21">
        <f t="shared" ref="AI66" si="63">AI9+AI17+AI19+AI24+AI31+AI36+AI38+AI44+AI47+AI50+AI55+AI59+AI61+AI63</f>
        <v>54719480.899999969</v>
      </c>
      <c r="AJ66" s="21">
        <f>AJ9+AJ17+AJ19+AJ24+AJ31+AJ36+AJ38+AJ44+AJ47+AJ50+AJ55+AJ59+AJ61+AJ63</f>
        <v>5579566869.0499992</v>
      </c>
      <c r="AK66" s="21">
        <f t="shared" ref="AK66" si="64">AK9+AK17+AK19+AK24+AK31+AK36+AK38+AK44+AK47+AK50+AK55+AK59+AK61+AK63</f>
        <v>884674.01000000164</v>
      </c>
      <c r="AL66" s="21">
        <f>AL9+AL17+AL19+AL24+AL31+AL36+AL38+AL44+AL47+AL50+AL55+AL59+AL61+AL63</f>
        <v>5580451543.0599995</v>
      </c>
      <c r="AM66" s="21">
        <f t="shared" ref="AM66" si="65">AM9+AM17+AM19+AM24+AM31+AM36+AM38+AM44+AM47+AM50+AM55+AM59+AM61+AM63</f>
        <v>118886813.14999993</v>
      </c>
      <c r="AN66" s="21">
        <f>AN9+AN17+AN19+AN24+AN31+AN36+AN38+AN44+AN47+AN50+AN55+AN59+AN61+AN63</f>
        <v>5699338356.21</v>
      </c>
      <c r="AO66" s="21">
        <f t="shared" ref="AO66" si="66">AO9+AO17+AO19+AO24+AO31+AO36+AO38+AO44+AO47+AO50+AO55+AO59+AO61+AO63</f>
        <v>-31783436.820000019</v>
      </c>
      <c r="AP66" s="21">
        <f>AP9+AP17+AP19+AP24+AP31+AP36+AP38+AP44+AP47+AP50+AP55+AP59+AP61+AP63</f>
        <v>5667554919.3899994</v>
      </c>
    </row>
    <row r="67" spans="1:42" x14ac:dyDescent="0.25">
      <c r="A67" s="4"/>
      <c r="B67" s="4"/>
      <c r="C67" s="4"/>
      <c r="D67" s="4"/>
    </row>
    <row r="68" spans="1:42" x14ac:dyDescent="0.25">
      <c r="A68" s="5"/>
      <c r="B68" s="5"/>
      <c r="C68" s="4"/>
      <c r="D68" s="13"/>
      <c r="W68" s="1" t="s">
        <v>75</v>
      </c>
    </row>
    <row r="69" spans="1:42" x14ac:dyDescent="0.25">
      <c r="A69" s="5"/>
      <c r="B69" s="5"/>
      <c r="C69" s="4"/>
      <c r="D69" s="4"/>
      <c r="AE69" s="1" t="s">
        <v>75</v>
      </c>
      <c r="AG69" s="1" t="s">
        <v>75</v>
      </c>
      <c r="AI69" s="1" t="s">
        <v>75</v>
      </c>
      <c r="AK69" s="1" t="s">
        <v>75</v>
      </c>
      <c r="AM69" s="1" t="s">
        <v>75</v>
      </c>
      <c r="AO69" s="1" t="s">
        <v>75</v>
      </c>
    </row>
    <row r="70" spans="1:42" x14ac:dyDescent="0.25">
      <c r="A70" s="5"/>
      <c r="B70" s="5"/>
      <c r="C70" s="4"/>
      <c r="D70" s="4"/>
    </row>
    <row r="71" spans="1:42" x14ac:dyDescent="0.25">
      <c r="A71" s="5"/>
      <c r="B71" s="5"/>
      <c r="C71" s="4"/>
      <c r="D71" s="4"/>
    </row>
  </sheetData>
  <customSheetViews>
    <customSheetView guid="{109B6C67-6E4D-4ED8-BB3F-F5652B5460E9}" showGridLines="0" fitToPage="1" topLeftCell="S1">
      <selection activeCell="AP5" sqref="AP5:AP7"/>
      <rowBreaks count="1" manualBreakCount="1">
        <brk id="63" max="16383" man="1"/>
      </rowBreaks>
      <pageMargins left="0.74803149606299213" right="0.55118110236220474" top="0.78740157480314965" bottom="0.39370078740157483" header="0.51181102362204722" footer="0.51181102362204722"/>
      <pageSetup paperSize="9" scale="56" fitToWidth="4" orientation="landscape" r:id="rId1"/>
      <headerFooter alignWithMargins="0">
        <oddHeader>&amp;C&amp;A</oddHeader>
        <oddFooter>&amp;CСтраница &amp;P</oddFooter>
      </headerFooter>
    </customSheetView>
    <customSheetView guid="{DC0969D2-5F88-4341-96E2-989A28C39E3A}" showGridLines="0" fitToPage="1">
      <selection activeCell="A22" sqref="A22:XFD22"/>
      <rowBreaks count="1" manualBreakCount="1">
        <brk id="63" max="16383" man="1"/>
      </rowBreaks>
      <pageMargins left="0.74803149606299213" right="0.55118110236220474" top="0.78740157480314965" bottom="0.39370078740157483" header="0.51181102362204722" footer="0.51181102362204722"/>
      <pageSetup paperSize="9" scale="56" fitToWidth="4" orientation="landscape" r:id="rId2"/>
      <headerFooter alignWithMargins="0">
        <oddHeader>&amp;C&amp;A</oddHeader>
        <oddFooter>&amp;CСтраница &amp;P</oddFooter>
      </headerFooter>
    </customSheetView>
  </customSheetViews>
  <mergeCells count="43">
    <mergeCell ref="AN5:AN7"/>
    <mergeCell ref="AO5:AO7"/>
    <mergeCell ref="AP5:AP7"/>
    <mergeCell ref="AE5:AE7"/>
    <mergeCell ref="AF5:AF7"/>
    <mergeCell ref="AI5:AI7"/>
    <mergeCell ref="AJ5:AJ7"/>
    <mergeCell ref="AK5:AK7"/>
    <mergeCell ref="AL5:AL7"/>
    <mergeCell ref="AM5:AM7"/>
    <mergeCell ref="AG5:AG7"/>
    <mergeCell ref="AH5:AH7"/>
    <mergeCell ref="Z5:Z7"/>
    <mergeCell ref="AA5:AA7"/>
    <mergeCell ref="AB5:AB7"/>
    <mergeCell ref="AC5:AC7"/>
    <mergeCell ref="AD5:AD7"/>
    <mergeCell ref="Y5:Y7"/>
    <mergeCell ref="R5:R7"/>
    <mergeCell ref="S5:S7"/>
    <mergeCell ref="T5:T7"/>
    <mergeCell ref="U5:U7"/>
    <mergeCell ref="P5:P7"/>
    <mergeCell ref="Q5:Q7"/>
    <mergeCell ref="V5:V7"/>
    <mergeCell ref="W5:W7"/>
    <mergeCell ref="X5:X7"/>
    <mergeCell ref="D5:D7"/>
    <mergeCell ref="B5:B7"/>
    <mergeCell ref="C5:C7"/>
    <mergeCell ref="A5:A7"/>
    <mergeCell ref="A2:AP2"/>
    <mergeCell ref="J5:J7"/>
    <mergeCell ref="K5:K7"/>
    <mergeCell ref="L5:L7"/>
    <mergeCell ref="E5:E7"/>
    <mergeCell ref="F5:F7"/>
    <mergeCell ref="G5:G7"/>
    <mergeCell ref="H5:H7"/>
    <mergeCell ref="I5:I7"/>
    <mergeCell ref="M5:M7"/>
    <mergeCell ref="N5:N7"/>
    <mergeCell ref="O5:O7"/>
  </mergeCells>
  <pageMargins left="0.74803149606299213" right="0.55118110236220474" top="0.78740157480314965" bottom="0.39370078740157483" header="0.51181102362204722" footer="0.51181102362204722"/>
  <pageSetup paperSize="9" scale="56" fitToWidth="4" orientation="landscape" r:id="rId3"/>
  <headerFooter alignWithMargins="0">
    <oddHeader>&amp;C&amp;A</oddHeader>
    <oddFooter>&amp;CСтраница 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2023-03-27T15:20:19Z</cp:lastPrinted>
  <dcterms:created xsi:type="dcterms:W3CDTF">2020-03-23T05:25:06Z</dcterms:created>
  <dcterms:modified xsi:type="dcterms:W3CDTF">2023-03-22T05:02:21Z</dcterms:modified>
</cp:coreProperties>
</file>